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\\NAS-FCMC\Fondazione\AREA FORMAZIONE_EVENTI FORMATIVI\MASTER\ADEGUATO ASSETTO\MATERIALE DIDATTICO\"/>
    </mc:Choice>
  </mc:AlternateContent>
  <xr:revisionPtr revIDLastSave="0" documentId="8_{568BDFD1-00ED-4227-A368-788E2506FED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USINESS PLAN CGU" sheetId="1" r:id="rId1"/>
  </sheets>
  <externalReferences>
    <externalReference r:id="rId2"/>
  </externalReferences>
  <definedNames>
    <definedName name="_xlnm.Print_Area" localSheetId="0">'BUSINESS PLAN CGU'!$A$1:$P$125</definedName>
    <definedName name="DESCRIZIONE" localSheetId="0">'BUSINESS PLAN CGU'!$A$3:$B$123</definedName>
    <definedName name="INTESTAZIONE" localSheetId="0">'BUSINESS PLAN CGU'!$A$1:$F$1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36" i="1" l="1"/>
  <c r="O136" i="1"/>
  <c r="M136" i="1"/>
  <c r="K136" i="1"/>
  <c r="I136" i="1"/>
  <c r="G136" i="1"/>
  <c r="Q132" i="1"/>
  <c r="Q133" i="1" s="1"/>
  <c r="O123" i="1"/>
  <c r="M123" i="1"/>
  <c r="K123" i="1"/>
  <c r="I123" i="1"/>
  <c r="G123" i="1"/>
  <c r="E98" i="1"/>
  <c r="G97" i="1"/>
  <c r="I97" i="1" s="1"/>
  <c r="K97" i="1" s="1"/>
  <c r="M97" i="1" s="1"/>
  <c r="O97" i="1" s="1"/>
  <c r="C97" i="1"/>
  <c r="G96" i="1"/>
  <c r="I96" i="1" s="1"/>
  <c r="K96" i="1" s="1"/>
  <c r="C96" i="1"/>
  <c r="E95" i="1"/>
  <c r="I94" i="1"/>
  <c r="K94" i="1" s="1"/>
  <c r="M94" i="1" s="1"/>
  <c r="O94" i="1" s="1"/>
  <c r="G94" i="1"/>
  <c r="G93" i="1"/>
  <c r="I93" i="1" s="1"/>
  <c r="K93" i="1" s="1"/>
  <c r="M93" i="1" s="1"/>
  <c r="O93" i="1" s="1"/>
  <c r="G92" i="1"/>
  <c r="G95" i="1" s="1"/>
  <c r="C92" i="1"/>
  <c r="C95" i="1" s="1"/>
  <c r="G88" i="1"/>
  <c r="I88" i="1" s="1"/>
  <c r="K88" i="1" s="1"/>
  <c r="M88" i="1" s="1"/>
  <c r="O88" i="1" s="1"/>
  <c r="G87" i="1"/>
  <c r="I87" i="1" s="1"/>
  <c r="K87" i="1" s="1"/>
  <c r="M87" i="1" s="1"/>
  <c r="O87" i="1" s="1"/>
  <c r="C86" i="1"/>
  <c r="E84" i="1"/>
  <c r="G84" i="1" s="1"/>
  <c r="I84" i="1" s="1"/>
  <c r="K84" i="1" s="1"/>
  <c r="M84" i="1" s="1"/>
  <c r="O84" i="1" s="1"/>
  <c r="E83" i="1"/>
  <c r="C83" i="1"/>
  <c r="G82" i="1"/>
  <c r="I81" i="1"/>
  <c r="K81" i="1" s="1"/>
  <c r="M81" i="1" s="1"/>
  <c r="O81" i="1" s="1"/>
  <c r="I80" i="1"/>
  <c r="K80" i="1" s="1"/>
  <c r="E75" i="1"/>
  <c r="G75" i="1" s="1"/>
  <c r="I75" i="1" s="1"/>
  <c r="K75" i="1" s="1"/>
  <c r="M75" i="1" s="1"/>
  <c r="O75" i="1" s="1"/>
  <c r="O68" i="1"/>
  <c r="M68" i="1"/>
  <c r="K68" i="1"/>
  <c r="I68" i="1"/>
  <c r="G68" i="1"/>
  <c r="O66" i="1"/>
  <c r="M66" i="1"/>
  <c r="K66" i="1"/>
  <c r="I66" i="1"/>
  <c r="G66" i="1"/>
  <c r="E66" i="1"/>
  <c r="E68" i="1" s="1"/>
  <c r="O54" i="1"/>
  <c r="M54" i="1"/>
  <c r="K54" i="1"/>
  <c r="I54" i="1"/>
  <c r="G54" i="1"/>
  <c r="E54" i="1"/>
  <c r="I45" i="1"/>
  <c r="G45" i="1"/>
  <c r="O44" i="1"/>
  <c r="M44" i="1"/>
  <c r="K44" i="1"/>
  <c r="I44" i="1"/>
  <c r="G44" i="1"/>
  <c r="E44" i="1"/>
  <c r="O39" i="1"/>
  <c r="M39" i="1"/>
  <c r="K39" i="1"/>
  <c r="I39" i="1"/>
  <c r="G39" i="1"/>
  <c r="E37" i="1"/>
  <c r="G36" i="1"/>
  <c r="E36" i="1"/>
  <c r="E31" i="1"/>
  <c r="E88" i="1" s="1"/>
  <c r="O30" i="1"/>
  <c r="O118" i="1" s="1"/>
  <c r="M30" i="1"/>
  <c r="M118" i="1" s="1"/>
  <c r="K30" i="1"/>
  <c r="K118" i="1" s="1"/>
  <c r="I30" i="1"/>
  <c r="I118" i="1" s="1"/>
  <c r="G30" i="1"/>
  <c r="E30" i="1"/>
  <c r="G26" i="1"/>
  <c r="I26" i="1" s="1"/>
  <c r="K26" i="1" s="1"/>
  <c r="M26" i="1" s="1"/>
  <c r="O26" i="1" s="1"/>
  <c r="E26" i="1"/>
  <c r="O16" i="1"/>
  <c r="M16" i="1"/>
  <c r="K16" i="1"/>
  <c r="I16" i="1"/>
  <c r="G16" i="1"/>
  <c r="E16" i="1"/>
  <c r="M12" i="1"/>
  <c r="M15" i="1" s="1"/>
  <c r="M29" i="1" s="1"/>
  <c r="M33" i="1" s="1"/>
  <c r="O10" i="1"/>
  <c r="O12" i="1" s="1"/>
  <c r="O15" i="1" s="1"/>
  <c r="I10" i="1"/>
  <c r="I12" i="1" s="1"/>
  <c r="I15" i="1" s="1"/>
  <c r="G10" i="1"/>
  <c r="G12" i="1" s="1"/>
  <c r="G15" i="1" s="1"/>
  <c r="E10" i="1"/>
  <c r="E12" i="1" s="1"/>
  <c r="E15" i="1" s="1"/>
  <c r="M9" i="1"/>
  <c r="M10" i="1" s="1"/>
  <c r="K9" i="1"/>
  <c r="K10" i="1" s="1"/>
  <c r="K12" i="1" s="1"/>
  <c r="K15" i="1" s="1"/>
  <c r="O5" i="1"/>
  <c r="E39" i="1" l="1"/>
  <c r="C90" i="1"/>
  <c r="C100" i="1"/>
  <c r="I29" i="1"/>
  <c r="I33" i="1" s="1"/>
  <c r="I20" i="1"/>
  <c r="U18" i="1"/>
  <c r="K18" i="1"/>
  <c r="K29" i="1"/>
  <c r="K33" i="1" s="1"/>
  <c r="G118" i="1"/>
  <c r="G85" i="1"/>
  <c r="I85" i="1" s="1"/>
  <c r="K85" i="1" s="1"/>
  <c r="M85" i="1" s="1"/>
  <c r="O85" i="1" s="1"/>
  <c r="E86" i="1"/>
  <c r="G86" i="1" s="1"/>
  <c r="I86" i="1" s="1"/>
  <c r="K86" i="1" s="1"/>
  <c r="M86" i="1" s="1"/>
  <c r="O86" i="1" s="1"/>
  <c r="O29" i="1"/>
  <c r="O33" i="1" s="1"/>
  <c r="O18" i="1"/>
  <c r="O20" i="1" s="1"/>
  <c r="E18" i="1"/>
  <c r="E29" i="1"/>
  <c r="E33" i="1" s="1"/>
  <c r="M41" i="1"/>
  <c r="M115" i="1"/>
  <c r="M18" i="1"/>
  <c r="M80" i="1"/>
  <c r="G29" i="1"/>
  <c r="G33" i="1" s="1"/>
  <c r="G20" i="1"/>
  <c r="G83" i="1"/>
  <c r="G90" i="1" s="1"/>
  <c r="I82" i="1"/>
  <c r="K82" i="1" s="1"/>
  <c r="M82" i="1" s="1"/>
  <c r="O82" i="1" s="1"/>
  <c r="C102" i="1"/>
  <c r="M96" i="1"/>
  <c r="Q137" i="1"/>
  <c r="I92" i="1"/>
  <c r="E108" i="1"/>
  <c r="G108" i="1" s="1"/>
  <c r="I108" i="1" s="1"/>
  <c r="K108" i="1" s="1"/>
  <c r="M108" i="1" s="1"/>
  <c r="O108" i="1" s="1"/>
  <c r="O112" i="1" l="1"/>
  <c r="O99" i="1"/>
  <c r="O22" i="1"/>
  <c r="O113" i="1"/>
  <c r="O111" i="1"/>
  <c r="O23" i="1"/>
  <c r="E45" i="1"/>
  <c r="K83" i="1"/>
  <c r="O80" i="1"/>
  <c r="O83" i="1" s="1"/>
  <c r="M83" i="1"/>
  <c r="W18" i="1"/>
  <c r="K45" i="1"/>
  <c r="I113" i="1"/>
  <c r="I111" i="1"/>
  <c r="I23" i="1"/>
  <c r="I112" i="1"/>
  <c r="I99" i="1"/>
  <c r="I22" i="1"/>
  <c r="O96" i="1"/>
  <c r="G112" i="1"/>
  <c r="G99" i="1"/>
  <c r="G22" i="1"/>
  <c r="G113" i="1"/>
  <c r="G111" i="1"/>
  <c r="G23" i="1"/>
  <c r="Y18" i="1"/>
  <c r="M45" i="1"/>
  <c r="M48" i="1" s="1"/>
  <c r="G41" i="1"/>
  <c r="G48" i="1" s="1"/>
  <c r="G115" i="1"/>
  <c r="AA18" i="1"/>
  <c r="O45" i="1"/>
  <c r="K115" i="1"/>
  <c r="K41" i="1"/>
  <c r="K92" i="1"/>
  <c r="I95" i="1"/>
  <c r="I83" i="1"/>
  <c r="M20" i="1"/>
  <c r="E20" i="1"/>
  <c r="E115" i="1"/>
  <c r="E41" i="1"/>
  <c r="E48" i="1" s="1"/>
  <c r="O41" i="1"/>
  <c r="O48" i="1" s="1"/>
  <c r="O115" i="1"/>
  <c r="K20" i="1"/>
  <c r="I41" i="1"/>
  <c r="I48" i="1" s="1"/>
  <c r="I115" i="1"/>
  <c r="K48" i="1" l="1"/>
  <c r="K70" i="1" s="1"/>
  <c r="M70" i="1"/>
  <c r="M56" i="1"/>
  <c r="O70" i="1"/>
  <c r="O56" i="1"/>
  <c r="I70" i="1"/>
  <c r="I79" i="1" s="1"/>
  <c r="I56" i="1"/>
  <c r="E56" i="1"/>
  <c r="E60" i="1"/>
  <c r="G70" i="1"/>
  <c r="G56" i="1"/>
  <c r="M112" i="1"/>
  <c r="M99" i="1"/>
  <c r="M22" i="1"/>
  <c r="M111" i="1"/>
  <c r="M113" i="1"/>
  <c r="M23" i="1"/>
  <c r="K113" i="1"/>
  <c r="K111" i="1"/>
  <c r="K23" i="1"/>
  <c r="K112" i="1"/>
  <c r="K99" i="1"/>
  <c r="K22" i="1"/>
  <c r="E112" i="1"/>
  <c r="E99" i="1"/>
  <c r="E22" i="1"/>
  <c r="E113" i="1"/>
  <c r="E111" i="1"/>
  <c r="E23" i="1"/>
  <c r="K95" i="1"/>
  <c r="M92" i="1"/>
  <c r="K56" i="1" l="1"/>
  <c r="K132" i="1" s="1"/>
  <c r="K133" i="1" s="1"/>
  <c r="E100" i="1"/>
  <c r="G98" i="1"/>
  <c r="I98" i="1" s="1"/>
  <c r="K98" i="1" s="1"/>
  <c r="E70" i="1"/>
  <c r="E79" i="1" s="1"/>
  <c r="E90" i="1" s="1"/>
  <c r="E132" i="1"/>
  <c r="G132" i="1"/>
  <c r="G133" i="1" s="1"/>
  <c r="G60" i="1"/>
  <c r="I60" i="1"/>
  <c r="I132" i="1"/>
  <c r="I133" i="1" s="1"/>
  <c r="M132" i="1"/>
  <c r="M133" i="1" s="1"/>
  <c r="M60" i="1"/>
  <c r="O132" i="1"/>
  <c r="O133" i="1" s="1"/>
  <c r="O60" i="1"/>
  <c r="M95" i="1"/>
  <c r="O92" i="1"/>
  <c r="O95" i="1" s="1"/>
  <c r="K79" i="1"/>
  <c r="I90" i="1"/>
  <c r="I124" i="1" s="1"/>
  <c r="K60" i="1" l="1"/>
  <c r="C146" i="1"/>
  <c r="K137" i="1"/>
  <c r="G124" i="1"/>
  <c r="M79" i="1"/>
  <c r="K90" i="1"/>
  <c r="K124" i="1" s="1"/>
  <c r="C148" i="1"/>
  <c r="M137" i="1"/>
  <c r="C142" i="1"/>
  <c r="C152" i="1" s="1"/>
  <c r="G137" i="1"/>
  <c r="G100" i="1"/>
  <c r="E102" i="1"/>
  <c r="E114" i="1"/>
  <c r="C150" i="1"/>
  <c r="O137" i="1"/>
  <c r="M98" i="1"/>
  <c r="K100" i="1"/>
  <c r="C144" i="1"/>
  <c r="I137" i="1"/>
  <c r="E133" i="1"/>
  <c r="E137" i="1" s="1"/>
  <c r="S137" i="1" s="1"/>
  <c r="S132" i="1"/>
  <c r="O98" i="1" l="1"/>
  <c r="O100" i="1" s="1"/>
  <c r="M100" i="1"/>
  <c r="K125" i="1"/>
  <c r="K102" i="1"/>
  <c r="K114" i="1"/>
  <c r="O79" i="1"/>
  <c r="O90" i="1" s="1"/>
  <c r="M90" i="1"/>
  <c r="M124" i="1" s="1"/>
  <c r="I100" i="1"/>
  <c r="G102" i="1"/>
  <c r="G114" i="1"/>
  <c r="G125" i="1"/>
  <c r="I125" i="1" l="1"/>
  <c r="I102" i="1"/>
  <c r="I114" i="1"/>
  <c r="M125" i="1"/>
  <c r="M102" i="1"/>
  <c r="M114" i="1"/>
  <c r="O124" i="1"/>
  <c r="O125" i="1"/>
  <c r="O114" i="1"/>
  <c r="O102" i="1"/>
</calcChain>
</file>

<file path=xl/sharedStrings.xml><?xml version="1.0" encoding="utf-8"?>
<sst xmlns="http://schemas.openxmlformats.org/spreadsheetml/2006/main" count="280" uniqueCount="110">
  <si>
    <t>-</t>
  </si>
  <si>
    <t>previsione iniziale</t>
  </si>
  <si>
    <t>Previsioni</t>
  </si>
  <si>
    <t>anno  t0</t>
  </si>
  <si>
    <t>t1</t>
  </si>
  <si>
    <t>t2</t>
  </si>
  <si>
    <t>t3</t>
  </si>
  <si>
    <t>t4</t>
  </si>
  <si>
    <t>t5</t>
  </si>
  <si>
    <t xml:space="preserve">   CONTO ECONOMICO</t>
  </si>
  <si>
    <t>riferimento</t>
  </si>
  <si>
    <t xml:space="preserve">   ---------------</t>
  </si>
  <si>
    <t xml:space="preserve">   Vendite</t>
  </si>
  <si>
    <t xml:space="preserve">   Costo del venduto</t>
  </si>
  <si>
    <t xml:space="preserve">   Margine di contribuzione</t>
  </si>
  <si>
    <t xml:space="preserve">   Spese commerciali, generali e amministrative</t>
  </si>
  <si>
    <t xml:space="preserve">   Margine operativo lordo</t>
  </si>
  <si>
    <t xml:space="preserve">   Ammortamenti </t>
  </si>
  <si>
    <t xml:space="preserve">   Accantonamenti</t>
  </si>
  <si>
    <t xml:space="preserve">   Reddito  operativo</t>
  </si>
  <si>
    <t xml:space="preserve">   Interessi  attivi</t>
  </si>
  <si>
    <t xml:space="preserve">   Interessi passivi</t>
  </si>
  <si>
    <t xml:space="preserve">   Imposte</t>
  </si>
  <si>
    <t xml:space="preserve">   Reddito netto</t>
  </si>
  <si>
    <t>=</t>
  </si>
  <si>
    <t xml:space="preserve">   Cash flow gestione corrente ( redd.to netto + amm+ acc)</t>
  </si>
  <si>
    <t xml:space="preserve">   Cash flow gestione corrente ( redd.to netto + amm)</t>
  </si>
  <si>
    <t>previsioni</t>
  </si>
  <si>
    <t xml:space="preserve">   PROSPETTO FONTI-IMPIEGHI</t>
  </si>
  <si>
    <t xml:space="preserve">   ------------------------</t>
  </si>
  <si>
    <t xml:space="preserve">   Reddito operativo</t>
  </si>
  <si>
    <t xml:space="preserve">   Ammortamenti</t>
  </si>
  <si>
    <t xml:space="preserve">   Variazione fondi acc.to</t>
  </si>
  <si>
    <t xml:space="preserve">      Cash Flow gestione operativa</t>
  </si>
  <si>
    <t xml:space="preserve">   Aumento (Diminuzione) componenti circolante</t>
  </si>
  <si>
    <t xml:space="preserve">   Crediti</t>
  </si>
  <si>
    <t xml:space="preserve">   Scorte</t>
  </si>
  <si>
    <t xml:space="preserve">   Debiti v. fornitori</t>
  </si>
  <si>
    <t xml:space="preserve">   /\ Capitale circolante comm.netto</t>
  </si>
  <si>
    <t xml:space="preserve">      Flusso di liquidità gestione operativa</t>
  </si>
  <si>
    <t xml:space="preserve">     Oneri finanziari pagati</t>
  </si>
  <si>
    <t xml:space="preserve">     Imposte  pagate</t>
  </si>
  <si>
    <t>Flusso di liquidità  attività " operativa " (corrente)</t>
  </si>
  <si>
    <t xml:space="preserve">   Investimenti Capitale fisso</t>
  </si>
  <si>
    <t xml:space="preserve">   Disinvestimenti </t>
  </si>
  <si>
    <t xml:space="preserve">   Proventi finanziari</t>
  </si>
  <si>
    <t xml:space="preserve">  Flusso di liquidità attività investimento</t>
  </si>
  <si>
    <t xml:space="preserve"> Free  cash  flow</t>
  </si>
  <si>
    <t xml:space="preserve">  1  Rimborso di finanziamenti</t>
  </si>
  <si>
    <t xml:space="preserve">   2 Dividendi</t>
  </si>
  <si>
    <t xml:space="preserve">   </t>
  </si>
  <si>
    <t xml:space="preserve">      Fabbisogno netto di fondi</t>
  </si>
  <si>
    <t xml:space="preserve"> 3  Accensione  finanziamenti v.banca</t>
  </si>
  <si>
    <t xml:space="preserve"> 4 Accensione (rimborso) finanziamento soci</t>
  </si>
  <si>
    <t xml:space="preserve"> 4  Emissione (rimborso) di azioni</t>
  </si>
  <si>
    <t>Fonti esterne utilizzate (rimborsate)</t>
  </si>
  <si>
    <t xml:space="preserve">Flusso  di liquidità attività finanziaria   </t>
  </si>
  <si>
    <t xml:space="preserve"> ---------------</t>
  </si>
  <si>
    <t xml:space="preserve">    Flusso totale  di liquidità</t>
  </si>
  <si>
    <t xml:space="preserve">   SITUAZIONE PATRIMONIALE</t>
  </si>
  <si>
    <t xml:space="preserve">   -----------------------</t>
  </si>
  <si>
    <t xml:space="preserve">     Liquidita'</t>
  </si>
  <si>
    <t xml:space="preserve">     Crediti</t>
  </si>
  <si>
    <t xml:space="preserve">     Scorte</t>
  </si>
  <si>
    <t xml:space="preserve">    (Debiti verso fornitori)</t>
  </si>
  <si>
    <t xml:space="preserve">     Capitale circolante comm. netto</t>
  </si>
  <si>
    <t xml:space="preserve">     Immobilizzazioni lorde</t>
  </si>
  <si>
    <t xml:space="preserve">     (F.do Ammortamento)</t>
  </si>
  <si>
    <t xml:space="preserve">     Capitale fisso</t>
  </si>
  <si>
    <t xml:space="preserve">     Altre attività</t>
  </si>
  <si>
    <t xml:space="preserve">    ( Fondi acc.to netto)</t>
  </si>
  <si>
    <t xml:space="preserve">       Attivo netto</t>
  </si>
  <si>
    <t xml:space="preserve">     Debiti finanziari a breve termine</t>
  </si>
  <si>
    <t xml:space="preserve">     Debiti finanziari a lungo termine</t>
  </si>
  <si>
    <t xml:space="preserve">     Finanziamento soci</t>
  </si>
  <si>
    <t xml:space="preserve">    Passività</t>
  </si>
  <si>
    <t xml:space="preserve">     Capitale sociale</t>
  </si>
  <si>
    <t xml:space="preserve">     Riserve</t>
  </si>
  <si>
    <t xml:space="preserve">     Utile a nuovo</t>
  </si>
  <si>
    <t xml:space="preserve">     Utile dell'esercizio</t>
  </si>
  <si>
    <t xml:space="preserve">     Capitale netto</t>
  </si>
  <si>
    <t xml:space="preserve">       Capitali investiti</t>
  </si>
  <si>
    <t xml:space="preserve">   INDICI</t>
  </si>
  <si>
    <t xml:space="preserve">   ------</t>
  </si>
  <si>
    <t xml:space="preserve">   Redditività netta vendite </t>
  </si>
  <si>
    <t>%</t>
  </si>
  <si>
    <t xml:space="preserve">   Copertura interessi</t>
  </si>
  <si>
    <t>x</t>
  </si>
  <si>
    <t xml:space="preserve">   Payout ratio</t>
  </si>
  <si>
    <t xml:space="preserve">   Indice di indebitamento</t>
  </si>
  <si>
    <t xml:space="preserve">   Cash flow/debiti a lungo termine</t>
  </si>
  <si>
    <t xml:space="preserve">   Previsione ammortamenti ordinari x bilancio civile</t>
  </si>
  <si>
    <t>._x0011_</t>
  </si>
  <si>
    <t xml:space="preserve">  Parametri per valutare tasso di sviluppo:</t>
  </si>
  <si>
    <t xml:space="preserve">    Variazione annua vendite</t>
  </si>
  <si>
    <t xml:space="preserve">    Variazione Capitale investito</t>
  </si>
  <si>
    <t xml:space="preserve">    ROE</t>
  </si>
  <si>
    <t>VALUTAZIONE DELL'INVESTIMENTO</t>
  </si>
  <si>
    <t>CGU &gt;  VALORE ATTUALE FREE CASH FLOW</t>
  </si>
  <si>
    <t>VALORE TERMINALE</t>
  </si>
  <si>
    <t>SOMMA</t>
  </si>
  <si>
    <t>FREE CASH FLOW  (DOPO ONERI FINANZIARI E IMPOSTE)</t>
  </si>
  <si>
    <t>FREE CASH FLOW  (PRIMA ONERI FINANZIARI NETTI  IMPOSTE)</t>
  </si>
  <si>
    <t>WACC  =  8%</t>
  </si>
  <si>
    <t>1/(1+ì)^n</t>
  </si>
  <si>
    <t>VAN</t>
  </si>
  <si>
    <t xml:space="preserve"> STIMA  IRR =</t>
  </si>
  <si>
    <t>FLUSSI</t>
  </si>
  <si>
    <t>TIR COST:   (arrotondato)</t>
  </si>
  <si>
    <t>6% &lt;  8%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</si>
</sst>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64" formatCode="#,##0.0_);\(#,##0.0\)"/>
    <numFmt numFmtId="165" formatCode="_-* #,##0.0_-;\-* #,##0.0_-;_-* &quot;-&quot;_-;_-@_-"/>
    <numFmt numFmtId="166" formatCode="#,##0.0"/>
    <numFmt numFmtId="167" formatCode="0.0"/>
  </numFmts>
  <fonts count="9" x14ac:knownFonts="1">
    <font>
      <sz val="12"/>
      <name val="Helv"/>
    </font>
    <font>
      <sz val="12"/>
      <name val="Helv"/>
    </font>
    <font>
      <b/>
      <sz val="12"/>
      <name val="Helv"/>
    </font>
    <font>
      <sz val="12"/>
      <color indexed="62"/>
      <name val="Helv"/>
    </font>
    <font>
      <b/>
      <sz val="12"/>
      <color indexed="62"/>
      <name val="Helv"/>
    </font>
    <font>
      <sz val="10"/>
      <name val="Arial"/>
      <family val="2"/>
    </font>
    <font>
      <i/>
      <sz val="12"/>
      <color indexed="62"/>
      <name val="Helv"/>
    </font>
    <font>
      <b/>
      <i/>
      <sz val="12"/>
      <color indexed="62"/>
      <name val="Helv"/>
    </font>
    <font>
      <b/>
      <i/>
      <sz val="12"/>
      <name val="Helv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1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44">
    <xf numFmtId="0" fontId="0" fillId="0" borderId="0" xfId="0"/>
    <xf numFmtId="0" fontId="0" fillId="0" borderId="0" xfId="0" applyAlignment="1">
      <alignment horizontal="fill"/>
    </xf>
    <xf numFmtId="0" fontId="2" fillId="0" borderId="0" xfId="0" applyFont="1"/>
    <xf numFmtId="0" fontId="0" fillId="0" borderId="0" xfId="0" applyAlignment="1">
      <alignment horizontal="right"/>
    </xf>
    <xf numFmtId="0" fontId="3" fillId="0" borderId="0" xfId="0" applyFont="1"/>
    <xf numFmtId="0" fontId="3" fillId="0" borderId="1" xfId="0" applyFont="1" applyBorder="1" applyProtection="1">
      <protection locked="0"/>
    </xf>
    <xf numFmtId="0" fontId="3" fillId="0" borderId="1" xfId="0" applyFont="1" applyBorder="1"/>
    <xf numFmtId="0" fontId="3" fillId="0" borderId="0" xfId="0" applyFont="1" applyAlignment="1">
      <alignment horizontal="fill"/>
    </xf>
    <xf numFmtId="0" fontId="4" fillId="0" borderId="0" xfId="0" applyFont="1"/>
    <xf numFmtId="164" fontId="4" fillId="0" borderId="0" xfId="0" applyNumberFormat="1" applyFont="1"/>
    <xf numFmtId="164" fontId="0" fillId="0" borderId="0" xfId="0" applyNumberFormat="1"/>
    <xf numFmtId="164" fontId="3" fillId="0" borderId="0" xfId="0" applyNumberFormat="1" applyFont="1"/>
    <xf numFmtId="9" fontId="0" fillId="0" borderId="0" xfId="2" applyFont="1"/>
    <xf numFmtId="164" fontId="3" fillId="0" borderId="0" xfId="0" applyNumberFormat="1" applyFont="1" applyAlignment="1">
      <alignment horizontal="fill"/>
    </xf>
    <xf numFmtId="0" fontId="6" fillId="0" borderId="0" xfId="0" applyFont="1"/>
    <xf numFmtId="164" fontId="6" fillId="0" borderId="0" xfId="0" applyNumberFormat="1" applyFont="1"/>
    <xf numFmtId="0" fontId="3" fillId="0" borderId="0" xfId="0" applyFont="1" applyAlignment="1">
      <alignment horizontal="right"/>
    </xf>
    <xf numFmtId="0" fontId="3" fillId="0" borderId="0" xfId="0" applyFont="1" applyProtection="1">
      <protection locked="0"/>
    </xf>
    <xf numFmtId="165" fontId="3" fillId="0" borderId="0" xfId="1" applyNumberFormat="1" applyFont="1" applyProtection="1"/>
    <xf numFmtId="164" fontId="3" fillId="0" borderId="0" xfId="0" applyNumberFormat="1" applyFont="1" applyProtection="1">
      <protection locked="0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>
      <alignment horizontal="right" wrapText="1"/>
    </xf>
    <xf numFmtId="164" fontId="3" fillId="0" borderId="2" xfId="0" applyNumberFormat="1" applyFont="1" applyBorder="1" applyAlignment="1">
      <alignment horizontal="right"/>
    </xf>
    <xf numFmtId="0" fontId="4" fillId="0" borderId="3" xfId="0" applyFont="1" applyBorder="1"/>
    <xf numFmtId="0" fontId="4" fillId="0" borderId="0" xfId="0" applyFont="1" applyAlignment="1">
      <alignment horizontal="right"/>
    </xf>
    <xf numFmtId="164" fontId="3" fillId="0" borderId="1" xfId="0" applyNumberFormat="1" applyFont="1" applyBorder="1" applyProtection="1">
      <protection locked="0"/>
    </xf>
    <xf numFmtId="164" fontId="3" fillId="0" borderId="1" xfId="0" applyNumberFormat="1" applyFont="1" applyBorder="1"/>
    <xf numFmtId="0" fontId="7" fillId="0" borderId="3" xfId="0" applyFont="1" applyBorder="1"/>
    <xf numFmtId="0" fontId="7" fillId="0" borderId="0" xfId="0" applyFont="1"/>
    <xf numFmtId="0" fontId="4" fillId="0" borderId="3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166" fontId="0" fillId="0" borderId="0" xfId="0" applyNumberFormat="1"/>
    <xf numFmtId="165" fontId="1" fillId="0" borderId="0" xfId="1" applyNumberFormat="1" applyFont="1" applyProtection="1"/>
    <xf numFmtId="10" fontId="0" fillId="0" borderId="0" xfId="0" applyNumberFormat="1"/>
    <xf numFmtId="0" fontId="0" fillId="0" borderId="0" xfId="0" applyAlignment="1">
      <alignment horizontal="center"/>
    </xf>
    <xf numFmtId="164" fontId="2" fillId="0" borderId="0" xfId="0" applyNumberFormat="1" applyFont="1"/>
    <xf numFmtId="164" fontId="0" fillId="2" borderId="0" xfId="0" applyNumberFormat="1" applyFill="1"/>
    <xf numFmtId="0" fontId="0" fillId="2" borderId="0" xfId="0" applyFill="1"/>
    <xf numFmtId="0" fontId="2" fillId="0" borderId="0" xfId="0" applyFont="1" applyAlignment="1">
      <alignment horizontal="right"/>
    </xf>
    <xf numFmtId="167" fontId="0" fillId="0" borderId="0" xfId="0" applyNumberFormat="1"/>
    <xf numFmtId="0" fontId="8" fillId="0" borderId="0" xfId="0" applyFont="1" applyAlignment="1">
      <alignment horizontal="right"/>
    </xf>
    <xf numFmtId="0" fontId="2" fillId="0" borderId="3" xfId="0" applyFont="1" applyBorder="1"/>
    <xf numFmtId="9" fontId="2" fillId="2" borderId="3" xfId="2" applyFont="1" applyFill="1" applyBorder="1"/>
    <xf numFmtId="0" fontId="2" fillId="3" borderId="0" xfId="0" applyFont="1" applyFill="1" applyAlignment="1">
      <alignment horizontal="center"/>
    </xf>
  </cellXfs>
  <cellStyles count="3">
    <cellStyle name="Migliaia [0]" xfId="1" builtinId="6"/>
    <cellStyle name="Normale" xfId="0" builtinId="0"/>
    <cellStyle name="Percentual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ami\Documents\COMMISSIONE%20FINANZA%202022\MASTER\MASTER%20FINANZA%201\LUCIDI%20TAMI%20INTRODUZIONE\PROFILATI%20SOLUZIONE%202023%20what%20i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prospetti modif"/>
      <sheetName val="BUSINESS PLAN"/>
      <sheetName val="REVISIONE BUSINESS PLAN "/>
      <sheetName val="BUSINESS PLAN CGU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A1:AC152"/>
  <sheetViews>
    <sheetView tabSelected="1" zoomScale="90" zoomScaleNormal="90" workbookViewId="0">
      <pane xSplit="4" ySplit="5" topLeftCell="E6" activePane="bottomRight" state="frozen"/>
      <selection pane="topRight" activeCell="E1" sqref="E1"/>
      <selection pane="bottomLeft" activeCell="A6" sqref="A6"/>
      <selection pane="bottomRight" activeCell="S94" sqref="S94"/>
    </sheetView>
  </sheetViews>
  <sheetFormatPr defaultColWidth="9.77734375" defaultRowHeight="15.75" x14ac:dyDescent="0.25"/>
  <cols>
    <col min="1" max="1" width="2.6640625" customWidth="1"/>
    <col min="2" max="2" width="36.44140625" customWidth="1"/>
    <col min="3" max="3" width="11.77734375" customWidth="1"/>
    <col min="4" max="4" width="1.77734375" customWidth="1"/>
    <col min="6" max="6" width="1.77734375" customWidth="1"/>
    <col min="8" max="8" width="1.77734375" customWidth="1"/>
    <col min="10" max="10" width="1.77734375" customWidth="1"/>
    <col min="12" max="12" width="1.77734375" customWidth="1"/>
    <col min="14" max="14" width="1.77734375" customWidth="1"/>
    <col min="15" max="15" width="9.44140625" customWidth="1"/>
    <col min="16" max="16" width="2.88671875" customWidth="1"/>
    <col min="18" max="18" width="11" bestFit="1" customWidth="1"/>
  </cols>
  <sheetData>
    <row r="1" spans="1:18" x14ac:dyDescent="0.25">
      <c r="A1" s="1" t="s">
        <v>0</v>
      </c>
      <c r="B1" s="1" t="s">
        <v>0</v>
      </c>
      <c r="C1" s="1"/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2" spans="1:18" x14ac:dyDescent="0.25">
      <c r="B2" s="2" t="s">
        <v>1</v>
      </c>
      <c r="K2" t="s">
        <v>2</v>
      </c>
    </row>
    <row r="3" spans="1:18" x14ac:dyDescent="0.25">
      <c r="E3" t="s">
        <v>3</v>
      </c>
      <c r="G3" s="3" t="s">
        <v>4</v>
      </c>
      <c r="I3" s="3" t="s">
        <v>5</v>
      </c>
      <c r="K3" s="3" t="s">
        <v>6</v>
      </c>
      <c r="M3" s="3" t="s">
        <v>7</v>
      </c>
      <c r="O3" s="3" t="s">
        <v>8</v>
      </c>
    </row>
    <row r="4" spans="1:18" x14ac:dyDescent="0.25">
      <c r="B4" s="4" t="s">
        <v>9</v>
      </c>
      <c r="C4" s="4"/>
      <c r="D4" s="4"/>
      <c r="E4" s="4" t="s">
        <v>10</v>
      </c>
      <c r="F4" s="4"/>
      <c r="G4" s="4"/>
      <c r="H4" s="4"/>
      <c r="I4" s="4"/>
      <c r="J4" s="4"/>
      <c r="K4" s="4"/>
      <c r="L4" s="4"/>
      <c r="M4" s="4"/>
      <c r="N4" s="4"/>
      <c r="O4" s="4"/>
    </row>
    <row r="5" spans="1:18" x14ac:dyDescent="0.25">
      <c r="B5" s="4" t="s">
        <v>11</v>
      </c>
      <c r="C5" s="4"/>
      <c r="D5" s="4"/>
      <c r="E5" s="5">
        <v>2020</v>
      </c>
      <c r="F5" s="6"/>
      <c r="G5" s="6">
        <v>2021</v>
      </c>
      <c r="H5" s="6"/>
      <c r="I5" s="6">
        <v>2022</v>
      </c>
      <c r="J5" s="6"/>
      <c r="K5" s="6">
        <v>2023</v>
      </c>
      <c r="L5" s="6"/>
      <c r="M5" s="6">
        <v>2024</v>
      </c>
      <c r="N5" s="6"/>
      <c r="O5" s="6">
        <f>M5+1</f>
        <v>2025</v>
      </c>
    </row>
    <row r="6" spans="1:18" x14ac:dyDescent="0.25">
      <c r="B6" s="4"/>
      <c r="C6" s="4"/>
      <c r="D6" s="4"/>
      <c r="E6" s="7"/>
      <c r="F6" s="4"/>
      <c r="G6" s="7"/>
      <c r="H6" s="4"/>
      <c r="I6" s="7"/>
      <c r="J6" s="4"/>
      <c r="K6" s="7"/>
      <c r="L6" s="4"/>
      <c r="M6" s="7"/>
      <c r="N6" s="4"/>
      <c r="O6" s="7"/>
    </row>
    <row r="7" spans="1:18" x14ac:dyDescent="0.25"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1:18" x14ac:dyDescent="0.25">
      <c r="B8" s="8" t="s">
        <v>12</v>
      </c>
      <c r="C8" s="8"/>
      <c r="D8" s="4"/>
      <c r="E8" s="9">
        <v>12000</v>
      </c>
      <c r="F8" s="8"/>
      <c r="G8" s="9">
        <v>13000</v>
      </c>
      <c r="H8" s="8"/>
      <c r="I8" s="9">
        <v>14000</v>
      </c>
      <c r="J8" s="8"/>
      <c r="K8" s="9">
        <v>15000</v>
      </c>
      <c r="L8" s="8"/>
      <c r="M8" s="9">
        <v>16000</v>
      </c>
      <c r="N8" s="8"/>
      <c r="O8" s="9">
        <v>16000</v>
      </c>
      <c r="Q8" s="10"/>
    </row>
    <row r="9" spans="1:18" x14ac:dyDescent="0.25">
      <c r="B9" s="4" t="s">
        <v>13</v>
      </c>
      <c r="C9" s="4"/>
      <c r="D9" s="4"/>
      <c r="E9" s="11">
        <v>9650</v>
      </c>
      <c r="F9" s="4"/>
      <c r="G9" s="11">
        <v>10200</v>
      </c>
      <c r="H9" s="4"/>
      <c r="I9" s="11">
        <v>10900</v>
      </c>
      <c r="J9" s="4"/>
      <c r="K9" s="11">
        <f>+K8*0.78</f>
        <v>11700</v>
      </c>
      <c r="L9" s="4"/>
      <c r="M9" s="11">
        <f>+M8*0.78</f>
        <v>12480</v>
      </c>
      <c r="N9" s="4"/>
      <c r="O9" s="11">
        <v>12500</v>
      </c>
      <c r="Q9" s="10"/>
      <c r="R9" s="12"/>
    </row>
    <row r="10" spans="1:18" x14ac:dyDescent="0.25">
      <c r="B10" s="8" t="s">
        <v>14</v>
      </c>
      <c r="C10" s="8"/>
      <c r="D10" s="4"/>
      <c r="E10" s="9">
        <f>+E8-E9</f>
        <v>2350</v>
      </c>
      <c r="F10" s="8"/>
      <c r="G10" s="9">
        <f>+G8-G9</f>
        <v>2800</v>
      </c>
      <c r="H10" s="8"/>
      <c r="I10" s="9">
        <f>+I8-I9</f>
        <v>3100</v>
      </c>
      <c r="J10" s="8"/>
      <c r="K10" s="9">
        <f>+K8-K9</f>
        <v>3300</v>
      </c>
      <c r="L10" s="8"/>
      <c r="M10" s="9">
        <f>+M8-M9</f>
        <v>3520</v>
      </c>
      <c r="N10" s="8"/>
      <c r="O10" s="9">
        <f>+O8-O9</f>
        <v>3500</v>
      </c>
      <c r="Q10" s="10"/>
    </row>
    <row r="11" spans="1:18" x14ac:dyDescent="0.25">
      <c r="B11" s="4" t="s">
        <v>15</v>
      </c>
      <c r="C11" s="4"/>
      <c r="D11" s="4"/>
      <c r="E11" s="11">
        <v>1450</v>
      </c>
      <c r="F11" s="4"/>
      <c r="G11" s="11">
        <v>1500</v>
      </c>
      <c r="H11" s="4"/>
      <c r="I11" s="11">
        <v>1530</v>
      </c>
      <c r="J11" s="4"/>
      <c r="K11" s="11">
        <v>1600</v>
      </c>
      <c r="L11" s="4"/>
      <c r="M11" s="11">
        <v>1660</v>
      </c>
      <c r="N11" s="4"/>
      <c r="O11" s="11">
        <v>1670</v>
      </c>
      <c r="Q11" s="10"/>
    </row>
    <row r="12" spans="1:18" x14ac:dyDescent="0.25">
      <c r="B12" s="8" t="s">
        <v>16</v>
      </c>
      <c r="C12" s="8"/>
      <c r="D12" s="4"/>
      <c r="E12" s="9">
        <f>+E10-E11</f>
        <v>900</v>
      </c>
      <c r="F12" s="8"/>
      <c r="G12" s="9">
        <f>+G10-G11</f>
        <v>1300</v>
      </c>
      <c r="H12" s="8"/>
      <c r="I12" s="9">
        <f>+I10-I11</f>
        <v>1570</v>
      </c>
      <c r="J12" s="8"/>
      <c r="K12" s="9">
        <f>+K10-K11</f>
        <v>1700</v>
      </c>
      <c r="L12" s="8"/>
      <c r="M12" s="9">
        <f>+M10-M11</f>
        <v>1860</v>
      </c>
      <c r="N12" s="8"/>
      <c r="O12" s="9">
        <f>+O10-O11</f>
        <v>1830</v>
      </c>
      <c r="Q12" s="10"/>
    </row>
    <row r="13" spans="1:18" x14ac:dyDescent="0.25">
      <c r="B13" s="4" t="s">
        <v>17</v>
      </c>
      <c r="C13" s="4"/>
      <c r="D13" s="4"/>
      <c r="E13" s="11">
        <v>300</v>
      </c>
      <c r="F13" s="4"/>
      <c r="G13" s="11">
        <v>900</v>
      </c>
      <c r="H13" s="4"/>
      <c r="I13" s="11">
        <v>900</v>
      </c>
      <c r="J13" s="4"/>
      <c r="K13" s="11">
        <v>900</v>
      </c>
      <c r="L13" s="4"/>
      <c r="M13" s="11">
        <v>900</v>
      </c>
      <c r="N13" s="4"/>
      <c r="O13" s="11">
        <v>900</v>
      </c>
      <c r="Q13" s="10"/>
    </row>
    <row r="14" spans="1:18" x14ac:dyDescent="0.25">
      <c r="B14" s="4" t="s">
        <v>18</v>
      </c>
      <c r="C14" s="4"/>
      <c r="D14" s="4"/>
      <c r="E14" s="11">
        <v>50</v>
      </c>
      <c r="F14" s="4"/>
      <c r="G14" s="11">
        <v>50</v>
      </c>
      <c r="H14" s="4"/>
      <c r="I14" s="11">
        <v>70</v>
      </c>
      <c r="J14" s="4"/>
      <c r="K14" s="11">
        <v>60</v>
      </c>
      <c r="L14" s="4"/>
      <c r="M14" s="11">
        <v>40</v>
      </c>
      <c r="N14" s="4"/>
      <c r="O14" s="11">
        <v>30</v>
      </c>
      <c r="Q14" s="10"/>
    </row>
    <row r="15" spans="1:18" x14ac:dyDescent="0.25">
      <c r="B15" s="8" t="s">
        <v>19</v>
      </c>
      <c r="C15" s="8"/>
      <c r="D15" s="4"/>
      <c r="E15" s="9">
        <f>+E12-E13-E14</f>
        <v>550</v>
      </c>
      <c r="F15" s="8"/>
      <c r="G15" s="9">
        <f>+G12-G13-G14</f>
        <v>350</v>
      </c>
      <c r="H15" s="8"/>
      <c r="I15" s="9">
        <f>+I12-I13-I14</f>
        <v>600</v>
      </c>
      <c r="J15" s="8"/>
      <c r="K15" s="9">
        <f>+K12-K13-K14</f>
        <v>740</v>
      </c>
      <c r="L15" s="8"/>
      <c r="M15" s="9">
        <f>+M12-M13-M14</f>
        <v>920</v>
      </c>
      <c r="N15" s="8"/>
      <c r="O15" s="9">
        <f>+O12-O13-O14</f>
        <v>900</v>
      </c>
      <c r="Q15" s="10"/>
    </row>
    <row r="16" spans="1:18" x14ac:dyDescent="0.25">
      <c r="B16" s="4" t="s">
        <v>20</v>
      </c>
      <c r="C16" s="4"/>
      <c r="D16" s="4"/>
      <c r="E16" s="11">
        <f>+[1]A!D14*2</f>
        <v>0</v>
      </c>
      <c r="F16" s="4"/>
      <c r="G16" s="11">
        <f>+[1]A!F14*2</f>
        <v>0</v>
      </c>
      <c r="H16" s="4"/>
      <c r="I16" s="11">
        <f>+[1]A!H14*2</f>
        <v>0</v>
      </c>
      <c r="J16" s="4"/>
      <c r="K16" s="11">
        <f>+[1]A!J14*2</f>
        <v>0</v>
      </c>
      <c r="L16" s="4"/>
      <c r="M16" s="11">
        <f>+[1]A!L14*2</f>
        <v>0</v>
      </c>
      <c r="N16" s="4"/>
      <c r="O16" s="11">
        <f>+[1]A!N14*2</f>
        <v>0</v>
      </c>
      <c r="Q16" s="10"/>
    </row>
    <row r="17" spans="2:29" x14ac:dyDescent="0.25">
      <c r="B17" s="4" t="s">
        <v>21</v>
      </c>
      <c r="C17" s="4"/>
      <c r="D17" s="4"/>
      <c r="E17" s="11">
        <v>200</v>
      </c>
      <c r="F17" s="4"/>
      <c r="G17" s="11">
        <v>300</v>
      </c>
      <c r="H17" s="4"/>
      <c r="I17" s="11">
        <v>290</v>
      </c>
      <c r="J17" s="4"/>
      <c r="K17" s="11">
        <v>280</v>
      </c>
      <c r="L17" s="4"/>
      <c r="M17" s="11">
        <v>240</v>
      </c>
      <c r="N17" s="4"/>
      <c r="O17" s="11">
        <v>200</v>
      </c>
      <c r="Q17" s="10"/>
    </row>
    <row r="18" spans="2:29" x14ac:dyDescent="0.25">
      <c r="B18" s="4" t="s">
        <v>22</v>
      </c>
      <c r="C18" s="4"/>
      <c r="D18" s="4"/>
      <c r="E18" s="11">
        <f>+(E15-E17)*0.3</f>
        <v>105</v>
      </c>
      <c r="F18" s="4"/>
      <c r="G18" s="11">
        <v>50</v>
      </c>
      <c r="H18" s="4"/>
      <c r="I18" s="11">
        <v>100</v>
      </c>
      <c r="J18" s="4"/>
      <c r="K18" s="11">
        <f>+(K15-K17)*0.3</f>
        <v>138</v>
      </c>
      <c r="L18" s="4"/>
      <c r="M18" s="11">
        <f>+(M15-M17)*0.3</f>
        <v>204</v>
      </c>
      <c r="N18" s="4"/>
      <c r="O18" s="11">
        <f>+(O15-O17)*0.3</f>
        <v>210</v>
      </c>
      <c r="Q18" s="12"/>
      <c r="S18" s="12"/>
      <c r="U18" s="12">
        <f>+I18/(I15-I17)</f>
        <v>0.32258064516129031</v>
      </c>
      <c r="W18" s="12">
        <f>+K18/(K15-K17)</f>
        <v>0.3</v>
      </c>
      <c r="Y18" s="12">
        <f>+M18/(M15-M17)</f>
        <v>0.3</v>
      </c>
      <c r="AA18" s="12">
        <f>+O18/(O15-O17)</f>
        <v>0.3</v>
      </c>
      <c r="AC18" s="12"/>
    </row>
    <row r="19" spans="2:29" x14ac:dyDescent="0.25">
      <c r="B19" s="4"/>
      <c r="C19" s="4"/>
      <c r="D19" s="4"/>
      <c r="E19" s="13" t="s">
        <v>0</v>
      </c>
      <c r="F19" s="4"/>
      <c r="G19" s="13" t="s">
        <v>0</v>
      </c>
      <c r="H19" s="4"/>
      <c r="I19" s="13" t="s">
        <v>0</v>
      </c>
      <c r="J19" s="4"/>
      <c r="K19" s="13" t="s">
        <v>0</v>
      </c>
      <c r="L19" s="4"/>
      <c r="M19" s="13" t="s">
        <v>0</v>
      </c>
      <c r="N19" s="4"/>
      <c r="O19" s="13" t="s">
        <v>0</v>
      </c>
      <c r="Q19" s="10"/>
      <c r="R19" s="10"/>
    </row>
    <row r="20" spans="2:29" x14ac:dyDescent="0.25">
      <c r="B20" s="8" t="s">
        <v>23</v>
      </c>
      <c r="C20" s="8"/>
      <c r="D20" s="4"/>
      <c r="E20" s="11">
        <f>+E15-E17-E18+E16</f>
        <v>245</v>
      </c>
      <c r="F20" s="4"/>
      <c r="G20" s="11">
        <f>+G15-G17-G18+G16</f>
        <v>0</v>
      </c>
      <c r="H20" s="4"/>
      <c r="I20" s="11">
        <f>+I15-I17-I18+I16</f>
        <v>210</v>
      </c>
      <c r="J20" s="4"/>
      <c r="K20" s="11">
        <f>+K15-K17-K18+K16</f>
        <v>322</v>
      </c>
      <c r="L20" s="4"/>
      <c r="M20" s="11">
        <f>+M15-M17-M18+M16</f>
        <v>476</v>
      </c>
      <c r="N20" s="4"/>
      <c r="O20" s="11">
        <f>+O15-O17-O18+O16</f>
        <v>490</v>
      </c>
      <c r="Q20" s="10"/>
    </row>
    <row r="21" spans="2:29" x14ac:dyDescent="0.25">
      <c r="B21" s="4"/>
      <c r="C21" s="4"/>
      <c r="D21" s="4"/>
      <c r="E21" s="13" t="s">
        <v>24</v>
      </c>
      <c r="F21" s="4"/>
      <c r="G21" s="13" t="s">
        <v>24</v>
      </c>
      <c r="H21" s="4"/>
      <c r="I21" s="13" t="s">
        <v>24</v>
      </c>
      <c r="J21" s="4"/>
      <c r="K21" s="13" t="s">
        <v>24</v>
      </c>
      <c r="L21" s="4"/>
      <c r="M21" s="13" t="s">
        <v>24</v>
      </c>
      <c r="N21" s="4"/>
      <c r="O21" s="13" t="s">
        <v>24</v>
      </c>
      <c r="Q21" s="10"/>
    </row>
    <row r="22" spans="2:29" x14ac:dyDescent="0.25">
      <c r="B22" s="14" t="s">
        <v>25</v>
      </c>
      <c r="C22" s="14"/>
      <c r="D22" s="14"/>
      <c r="E22" s="15">
        <f>+E20+E13+E14</f>
        <v>595</v>
      </c>
      <c r="F22" s="14"/>
      <c r="G22" s="15">
        <f>+G20+G13+G14</f>
        <v>950</v>
      </c>
      <c r="H22" s="14"/>
      <c r="I22" s="15">
        <f>+I20+I13+I14</f>
        <v>1180</v>
      </c>
      <c r="J22" s="14"/>
      <c r="K22" s="15">
        <f>+K20+K13+K14</f>
        <v>1282</v>
      </c>
      <c r="L22" s="14"/>
      <c r="M22" s="15">
        <f>+M20+M13+M14</f>
        <v>1416</v>
      </c>
      <c r="N22" s="14"/>
      <c r="O22" s="15">
        <f>+O20+O13+O14</f>
        <v>1420</v>
      </c>
    </row>
    <row r="23" spans="2:29" x14ac:dyDescent="0.25">
      <c r="B23" s="14" t="s">
        <v>26</v>
      </c>
      <c r="C23" s="4"/>
      <c r="D23" s="4"/>
      <c r="E23" s="15">
        <f>+E13+E20</f>
        <v>545</v>
      </c>
      <c r="F23" s="4"/>
      <c r="G23" s="15">
        <f>+G13+G20</f>
        <v>900</v>
      </c>
      <c r="H23" s="4"/>
      <c r="I23" s="15">
        <f>+I13+I20</f>
        <v>1110</v>
      </c>
      <c r="J23" s="4"/>
      <c r="K23" s="15">
        <f>+K13+K20</f>
        <v>1222</v>
      </c>
      <c r="L23" s="4"/>
      <c r="M23" s="15">
        <f>+M13+M20</f>
        <v>1376</v>
      </c>
      <c r="N23" s="4"/>
      <c r="O23" s="15">
        <f>+O13+O20</f>
        <v>1390</v>
      </c>
      <c r="Q23" s="10"/>
    </row>
    <row r="24" spans="2:29" x14ac:dyDescent="0.25">
      <c r="B24" s="4"/>
      <c r="C24" s="4"/>
      <c r="D24" s="4"/>
      <c r="E24" s="4" t="s">
        <v>3</v>
      </c>
      <c r="F24" s="4"/>
      <c r="G24" s="16" t="s">
        <v>4</v>
      </c>
      <c r="H24" s="4"/>
      <c r="I24" s="16" t="s">
        <v>5</v>
      </c>
      <c r="J24" s="4"/>
      <c r="K24" s="16" t="s">
        <v>6</v>
      </c>
      <c r="L24" s="4"/>
      <c r="M24" s="16" t="s">
        <v>7</v>
      </c>
      <c r="N24" s="4"/>
      <c r="O24" s="16" t="s">
        <v>8</v>
      </c>
    </row>
    <row r="25" spans="2:29" x14ac:dyDescent="0.25">
      <c r="B25" s="4"/>
      <c r="C25" s="4"/>
      <c r="D25" s="4"/>
      <c r="E25" s="4" t="s">
        <v>10</v>
      </c>
      <c r="F25" s="4"/>
      <c r="G25" s="4"/>
      <c r="H25" s="4"/>
      <c r="I25" s="4"/>
      <c r="J25" s="4"/>
      <c r="K25" s="4" t="s">
        <v>27</v>
      </c>
      <c r="L25" s="4"/>
      <c r="M25" s="4"/>
      <c r="N25" s="4"/>
      <c r="O25" s="4"/>
    </row>
    <row r="26" spans="2:29" x14ac:dyDescent="0.25">
      <c r="B26" s="4"/>
      <c r="C26" s="4"/>
      <c r="D26" s="4"/>
      <c r="E26" s="17">
        <f>+E5</f>
        <v>2020</v>
      </c>
      <c r="F26" s="4"/>
      <c r="G26" s="4">
        <f>E26+1</f>
        <v>2021</v>
      </c>
      <c r="H26" s="4"/>
      <c r="I26" s="4">
        <f>G26+1</f>
        <v>2022</v>
      </c>
      <c r="J26" s="4"/>
      <c r="K26" s="4">
        <f>I26+1</f>
        <v>2023</v>
      </c>
      <c r="L26" s="4"/>
      <c r="M26" s="4">
        <f>K26+1</f>
        <v>2024</v>
      </c>
      <c r="N26" s="4"/>
      <c r="O26" s="4">
        <f>M26+1</f>
        <v>2025</v>
      </c>
    </row>
    <row r="27" spans="2:29" x14ac:dyDescent="0.25">
      <c r="B27" s="4" t="s">
        <v>28</v>
      </c>
      <c r="C27" s="4"/>
      <c r="D27" s="4"/>
      <c r="E27" s="7" t="s">
        <v>0</v>
      </c>
      <c r="F27" s="4"/>
      <c r="G27" s="7" t="s">
        <v>0</v>
      </c>
      <c r="H27" s="4"/>
      <c r="I27" s="7" t="s">
        <v>0</v>
      </c>
      <c r="J27" s="4"/>
      <c r="K27" s="7" t="s">
        <v>0</v>
      </c>
      <c r="L27" s="4"/>
      <c r="M27" s="7" t="s">
        <v>0</v>
      </c>
      <c r="N27" s="4"/>
      <c r="O27" s="7" t="s">
        <v>0</v>
      </c>
    </row>
    <row r="28" spans="2:29" x14ac:dyDescent="0.25">
      <c r="B28" s="4" t="s">
        <v>29</v>
      </c>
      <c r="C28" s="4"/>
      <c r="D28" s="4"/>
      <c r="E28" s="11"/>
      <c r="F28" s="4"/>
      <c r="G28" s="11"/>
      <c r="H28" s="4"/>
      <c r="I28" s="11"/>
      <c r="J28" s="4"/>
      <c r="K28" s="11"/>
      <c r="L28" s="4"/>
      <c r="M28" s="11"/>
      <c r="N28" s="4"/>
      <c r="O28" s="11"/>
    </row>
    <row r="29" spans="2:29" x14ac:dyDescent="0.25">
      <c r="B29" s="4" t="s">
        <v>30</v>
      </c>
      <c r="C29" s="4"/>
      <c r="D29" s="4"/>
      <c r="E29" s="11">
        <f>+E15</f>
        <v>550</v>
      </c>
      <c r="F29" s="4"/>
      <c r="G29" s="11">
        <f>+G15</f>
        <v>350</v>
      </c>
      <c r="H29" s="4"/>
      <c r="I29" s="11">
        <f>+I15</f>
        <v>600</v>
      </c>
      <c r="J29" s="4"/>
      <c r="K29" s="11">
        <f>+K15</f>
        <v>740</v>
      </c>
      <c r="L29" s="4"/>
      <c r="M29" s="11">
        <f>+M15</f>
        <v>920</v>
      </c>
      <c r="N29" s="4"/>
      <c r="O29" s="11">
        <f>+O15</f>
        <v>900</v>
      </c>
    </row>
    <row r="30" spans="2:29" x14ac:dyDescent="0.25">
      <c r="B30" s="4" t="s">
        <v>31</v>
      </c>
      <c r="C30" s="4"/>
      <c r="D30" s="4"/>
      <c r="E30" s="11">
        <f>+E13</f>
        <v>300</v>
      </c>
      <c r="F30" s="4"/>
      <c r="G30" s="11">
        <f>+G13</f>
        <v>900</v>
      </c>
      <c r="H30" s="4"/>
      <c r="I30" s="11">
        <f>+I13</f>
        <v>900</v>
      </c>
      <c r="J30" s="4"/>
      <c r="K30" s="11">
        <f>+K13</f>
        <v>900</v>
      </c>
      <c r="L30" s="4"/>
      <c r="M30" s="11">
        <f>+M13</f>
        <v>900</v>
      </c>
      <c r="N30" s="4"/>
      <c r="O30" s="11">
        <f>+O13</f>
        <v>900</v>
      </c>
    </row>
    <row r="31" spans="2:29" x14ac:dyDescent="0.25">
      <c r="B31" s="4" t="s">
        <v>32</v>
      </c>
      <c r="C31" s="4"/>
      <c r="D31" s="4"/>
      <c r="E31" s="11">
        <f>+E14</f>
        <v>50</v>
      </c>
      <c r="F31" s="4"/>
      <c r="G31" s="11">
        <v>50</v>
      </c>
      <c r="H31" s="4"/>
      <c r="I31" s="11">
        <v>70</v>
      </c>
      <c r="J31" s="4"/>
      <c r="K31" s="11">
        <v>60</v>
      </c>
      <c r="L31" s="4"/>
      <c r="M31" s="11">
        <v>-120</v>
      </c>
      <c r="N31" s="4"/>
      <c r="O31" s="11">
        <v>-20</v>
      </c>
    </row>
    <row r="32" spans="2:29" x14ac:dyDescent="0.25">
      <c r="B32" s="4"/>
      <c r="C32" s="4"/>
      <c r="D32" s="4"/>
      <c r="E32" s="13" t="s">
        <v>0</v>
      </c>
      <c r="F32" s="4"/>
      <c r="G32" s="13" t="s">
        <v>0</v>
      </c>
      <c r="H32" s="4"/>
      <c r="I32" s="13" t="s">
        <v>0</v>
      </c>
      <c r="J32" s="4"/>
      <c r="K32" s="13" t="s">
        <v>0</v>
      </c>
      <c r="L32" s="4"/>
      <c r="M32" s="13" t="s">
        <v>0</v>
      </c>
      <c r="N32" s="4"/>
      <c r="O32" s="13" t="s">
        <v>0</v>
      </c>
    </row>
    <row r="33" spans="2:16" x14ac:dyDescent="0.25">
      <c r="B33" s="8" t="s">
        <v>33</v>
      </c>
      <c r="C33" s="8"/>
      <c r="D33" s="4"/>
      <c r="E33" s="11">
        <f>+E29+E30+E31</f>
        <v>900</v>
      </c>
      <c r="F33" s="4"/>
      <c r="G33" s="11">
        <f>+G29+G30+G31</f>
        <v>1300</v>
      </c>
      <c r="H33" s="4"/>
      <c r="I33" s="11">
        <f>+I29+I30+I31</f>
        <v>1570</v>
      </c>
      <c r="J33" s="4"/>
      <c r="K33" s="11">
        <f>+K29+K30+K31</f>
        <v>1700</v>
      </c>
      <c r="L33" s="4"/>
      <c r="M33" s="11">
        <f>+M29+M30+M31</f>
        <v>1700</v>
      </c>
      <c r="N33" s="4"/>
      <c r="O33" s="11">
        <f>+O29+O30+O31</f>
        <v>1780</v>
      </c>
    </row>
    <row r="34" spans="2:16" x14ac:dyDescent="0.25">
      <c r="B34" s="8"/>
      <c r="C34" s="8"/>
      <c r="D34" s="4"/>
      <c r="E34" s="11"/>
      <c r="F34" s="4"/>
      <c r="G34" s="11"/>
      <c r="H34" s="4"/>
      <c r="I34" s="11"/>
      <c r="J34" s="4"/>
      <c r="K34" s="11"/>
      <c r="L34" s="4"/>
      <c r="M34" s="11"/>
      <c r="N34" s="4"/>
      <c r="O34" s="11"/>
    </row>
    <row r="35" spans="2:16" x14ac:dyDescent="0.25">
      <c r="B35" s="4" t="s">
        <v>34</v>
      </c>
      <c r="C35" s="4"/>
      <c r="D35" s="4"/>
      <c r="E35" s="11"/>
      <c r="F35" s="4"/>
      <c r="G35" s="11"/>
      <c r="H35" s="4"/>
      <c r="I35" s="11"/>
      <c r="J35" s="4"/>
      <c r="K35" s="11"/>
      <c r="L35" s="4"/>
      <c r="M35" s="11"/>
      <c r="N35" s="4"/>
      <c r="O35" s="11"/>
    </row>
    <row r="36" spans="2:16" x14ac:dyDescent="0.25">
      <c r="B36" s="4" t="s">
        <v>35</v>
      </c>
      <c r="C36" s="4"/>
      <c r="D36" s="4"/>
      <c r="E36" s="11">
        <f>+E80-C80</f>
        <v>450</v>
      </c>
      <c r="F36" s="4"/>
      <c r="G36" s="11">
        <f>+G80-E80</f>
        <v>600</v>
      </c>
      <c r="H36" s="4"/>
      <c r="I36" s="11">
        <v>350</v>
      </c>
      <c r="J36" s="4"/>
      <c r="K36" s="11">
        <v>250</v>
      </c>
      <c r="L36" s="4"/>
      <c r="M36" s="11">
        <v>180</v>
      </c>
      <c r="N36" s="4"/>
      <c r="O36" s="11">
        <v>0</v>
      </c>
    </row>
    <row r="37" spans="2:16" x14ac:dyDescent="0.25">
      <c r="B37" s="4" t="s">
        <v>36</v>
      </c>
      <c r="C37" s="4"/>
      <c r="D37" s="4"/>
      <c r="E37" s="11">
        <f>+E81-C81</f>
        <v>245</v>
      </c>
      <c r="F37" s="4"/>
      <c r="G37" s="11">
        <v>200</v>
      </c>
      <c r="H37" s="4"/>
      <c r="I37" s="11">
        <v>150</v>
      </c>
      <c r="J37" s="4"/>
      <c r="K37" s="11">
        <v>110</v>
      </c>
      <c r="L37" s="4"/>
      <c r="M37" s="11">
        <v>100</v>
      </c>
      <c r="N37" s="4"/>
      <c r="O37" s="11">
        <v>0</v>
      </c>
    </row>
    <row r="38" spans="2:16" x14ac:dyDescent="0.25">
      <c r="B38" s="4" t="s">
        <v>37</v>
      </c>
      <c r="C38" s="4"/>
      <c r="D38" s="4"/>
      <c r="E38" s="11">
        <v>100</v>
      </c>
      <c r="F38" s="4"/>
      <c r="G38" s="11">
        <v>50</v>
      </c>
      <c r="H38" s="4"/>
      <c r="I38" s="11"/>
      <c r="J38" s="4"/>
      <c r="K38" s="18">
        <v>0</v>
      </c>
      <c r="L38" s="4"/>
      <c r="M38" s="11">
        <v>0</v>
      </c>
      <c r="N38" s="4"/>
      <c r="O38" s="11">
        <v>0</v>
      </c>
    </row>
    <row r="39" spans="2:16" x14ac:dyDescent="0.25">
      <c r="B39" s="4" t="s">
        <v>38</v>
      </c>
      <c r="C39" s="4"/>
      <c r="D39" s="4"/>
      <c r="E39" s="19">
        <f>+E36+E37-E38</f>
        <v>595</v>
      </c>
      <c r="F39" s="4"/>
      <c r="G39" s="11">
        <f>+G36+G37-G38</f>
        <v>750</v>
      </c>
      <c r="H39" s="4"/>
      <c r="I39" s="11">
        <f>SUM(I36:I38)</f>
        <v>500</v>
      </c>
      <c r="J39" s="4"/>
      <c r="K39" s="11">
        <f>+K36+K37-K38</f>
        <v>360</v>
      </c>
      <c r="L39" s="4"/>
      <c r="M39" s="11">
        <f>SUM(M36:M38)</f>
        <v>280</v>
      </c>
      <c r="N39" s="4"/>
      <c r="O39" s="11">
        <f>SUM(O36:O38)</f>
        <v>0</v>
      </c>
    </row>
    <row r="40" spans="2:16" x14ac:dyDescent="0.25">
      <c r="B40" s="4"/>
      <c r="C40" s="4"/>
      <c r="D40" s="4"/>
      <c r="E40" s="7" t="s">
        <v>0</v>
      </c>
      <c r="F40" s="4"/>
      <c r="G40" s="7" t="s">
        <v>0</v>
      </c>
      <c r="H40" s="4"/>
      <c r="I40" s="7" t="s">
        <v>0</v>
      </c>
      <c r="J40" s="4"/>
      <c r="K40" s="7" t="s">
        <v>0</v>
      </c>
      <c r="L40" s="4"/>
      <c r="M40" s="7" t="s">
        <v>0</v>
      </c>
      <c r="N40" s="4"/>
      <c r="O40" s="7" t="s">
        <v>0</v>
      </c>
    </row>
    <row r="41" spans="2:16" x14ac:dyDescent="0.25">
      <c r="B41" s="8" t="s">
        <v>39</v>
      </c>
      <c r="C41" s="8"/>
      <c r="D41" s="4"/>
      <c r="E41" s="11">
        <f>E33-E39</f>
        <v>305</v>
      </c>
      <c r="F41" s="11"/>
      <c r="G41" s="11">
        <f>+G33-G39</f>
        <v>550</v>
      </c>
      <c r="H41" s="11"/>
      <c r="I41" s="11">
        <f>I33-I39</f>
        <v>1070</v>
      </c>
      <c r="J41" s="11"/>
      <c r="K41" s="11">
        <f>K33-K39</f>
        <v>1340</v>
      </c>
      <c r="L41" s="11"/>
      <c r="M41" s="11">
        <f>M33-M39</f>
        <v>1420</v>
      </c>
      <c r="N41" s="11"/>
      <c r="O41" s="11">
        <f>O33-O39</f>
        <v>1780</v>
      </c>
      <c r="P41" s="10"/>
    </row>
    <row r="42" spans="2:16" x14ac:dyDescent="0.25">
      <c r="B42" s="4"/>
      <c r="C42" s="4"/>
      <c r="D42" s="4"/>
      <c r="E42" s="7" t="s">
        <v>0</v>
      </c>
      <c r="F42" s="4"/>
      <c r="G42" s="7" t="s">
        <v>0</v>
      </c>
      <c r="H42" s="4"/>
      <c r="I42" s="7" t="s">
        <v>0</v>
      </c>
      <c r="J42" s="4"/>
      <c r="K42" s="7" t="s">
        <v>0</v>
      </c>
      <c r="L42" s="4"/>
      <c r="M42" s="7" t="s">
        <v>0</v>
      </c>
      <c r="N42" s="4"/>
      <c r="O42" s="7" t="s">
        <v>0</v>
      </c>
    </row>
    <row r="43" spans="2:16" x14ac:dyDescent="0.25">
      <c r="B43" s="4"/>
      <c r="C43" s="4"/>
      <c r="D43" s="4"/>
      <c r="E43" s="7"/>
      <c r="F43" s="4"/>
      <c r="G43" s="7"/>
      <c r="H43" s="4"/>
      <c r="I43" s="7"/>
      <c r="J43" s="4"/>
      <c r="K43" s="7"/>
      <c r="L43" s="4"/>
      <c r="M43" s="7"/>
      <c r="N43" s="4"/>
      <c r="O43" s="7"/>
    </row>
    <row r="44" spans="2:16" x14ac:dyDescent="0.25">
      <c r="B44" s="4" t="s">
        <v>40</v>
      </c>
      <c r="C44" s="4"/>
      <c r="D44" s="4"/>
      <c r="E44" s="20">
        <f>-E17</f>
        <v>-200</v>
      </c>
      <c r="F44" s="4"/>
      <c r="G44" s="20">
        <f>-G17</f>
        <v>-300</v>
      </c>
      <c r="H44" s="4"/>
      <c r="I44" s="20">
        <f>-I17</f>
        <v>-290</v>
      </c>
      <c r="J44" s="4"/>
      <c r="K44" s="20">
        <f>-K17</f>
        <v>-280</v>
      </c>
      <c r="L44" s="4"/>
      <c r="M44" s="20">
        <f>-M17</f>
        <v>-240</v>
      </c>
      <c r="N44" s="4"/>
      <c r="O44" s="20">
        <f>-O17</f>
        <v>-200</v>
      </c>
    </row>
    <row r="45" spans="2:16" x14ac:dyDescent="0.25">
      <c r="B45" s="4" t="s">
        <v>41</v>
      </c>
      <c r="C45" s="4"/>
      <c r="D45" s="4"/>
      <c r="E45" s="20">
        <f>-E18</f>
        <v>-105</v>
      </c>
      <c r="F45" s="4"/>
      <c r="G45" s="20">
        <f>-G18</f>
        <v>-50</v>
      </c>
      <c r="H45" s="4"/>
      <c r="I45" s="20">
        <f>-I18</f>
        <v>-100</v>
      </c>
      <c r="J45" s="4"/>
      <c r="K45" s="20">
        <f>-K18</f>
        <v>-138</v>
      </c>
      <c r="L45" s="4"/>
      <c r="M45" s="20">
        <f>-M18</f>
        <v>-204</v>
      </c>
      <c r="N45" s="4"/>
      <c r="O45" s="20">
        <f>-O18</f>
        <v>-210</v>
      </c>
    </row>
    <row r="46" spans="2:16" x14ac:dyDescent="0.25">
      <c r="B46" s="4"/>
      <c r="C46" s="4"/>
      <c r="D46" s="4"/>
      <c r="E46" s="20"/>
      <c r="F46" s="4"/>
      <c r="G46" s="7"/>
      <c r="H46" s="4"/>
      <c r="I46" s="7"/>
      <c r="J46" s="4"/>
      <c r="K46" s="7"/>
      <c r="L46" s="4"/>
      <c r="M46" s="7"/>
      <c r="N46" s="4"/>
      <c r="O46" s="7"/>
    </row>
    <row r="47" spans="2:16" x14ac:dyDescent="0.25">
      <c r="B47" s="4"/>
      <c r="C47" s="4"/>
      <c r="D47" s="4"/>
      <c r="E47" s="13"/>
      <c r="F47" s="4"/>
      <c r="G47" s="13"/>
      <c r="H47" s="4"/>
      <c r="I47" s="7"/>
      <c r="J47" s="4"/>
      <c r="K47" s="7"/>
      <c r="L47" s="4"/>
      <c r="M47" s="7"/>
      <c r="N47" s="4"/>
      <c r="O47" s="7"/>
    </row>
    <row r="48" spans="2:16" ht="31.5" x14ac:dyDescent="0.25">
      <c r="B48" s="21" t="s">
        <v>42</v>
      </c>
      <c r="C48" s="21"/>
      <c r="D48" s="4"/>
      <c r="E48" s="22">
        <f>SUM(E41:E47)</f>
        <v>0</v>
      </c>
      <c r="F48" s="4"/>
      <c r="G48" s="22">
        <f>SUM(G41:G47)</f>
        <v>200</v>
      </c>
      <c r="H48" s="4"/>
      <c r="I48" s="22">
        <f>SUM(I41:I47)</f>
        <v>680</v>
      </c>
      <c r="J48" s="4"/>
      <c r="K48" s="22">
        <f>SUM(K41:K47)</f>
        <v>922</v>
      </c>
      <c r="L48" s="4"/>
      <c r="M48" s="22">
        <f>SUM(M41:M47)</f>
        <v>976</v>
      </c>
      <c r="N48" s="4"/>
      <c r="O48" s="22">
        <f>SUM(O41:O47)</f>
        <v>1370</v>
      </c>
    </row>
    <row r="49" spans="2:17" x14ac:dyDescent="0.25"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</row>
    <row r="50" spans="2:17" x14ac:dyDescent="0.25">
      <c r="B50" s="4" t="s">
        <v>43</v>
      </c>
      <c r="C50" s="4"/>
      <c r="D50" s="4"/>
      <c r="E50" s="19">
        <v>-6000</v>
      </c>
      <c r="F50" s="4"/>
      <c r="G50" s="11">
        <v>0</v>
      </c>
      <c r="H50" s="4"/>
      <c r="I50" s="11">
        <v>0</v>
      </c>
      <c r="J50" s="4"/>
      <c r="K50" s="11">
        <v>0</v>
      </c>
      <c r="L50" s="4"/>
      <c r="M50" s="11">
        <v>0</v>
      </c>
      <c r="N50" s="4"/>
      <c r="O50" s="11">
        <v>0</v>
      </c>
    </row>
    <row r="51" spans="2:17" x14ac:dyDescent="0.25">
      <c r="B51" s="4" t="s">
        <v>44</v>
      </c>
      <c r="C51" s="4"/>
      <c r="D51" s="4"/>
      <c r="E51" s="19"/>
      <c r="F51" s="4"/>
      <c r="G51" s="11"/>
      <c r="H51" s="4"/>
      <c r="I51" s="11"/>
      <c r="J51" s="4"/>
      <c r="K51" s="11"/>
      <c r="L51" s="4"/>
      <c r="M51" s="11"/>
      <c r="N51" s="4"/>
      <c r="O51" s="11"/>
    </row>
    <row r="52" spans="2:17" x14ac:dyDescent="0.25">
      <c r="B52" s="4" t="s">
        <v>45</v>
      </c>
      <c r="C52" s="4"/>
      <c r="D52" s="4"/>
      <c r="E52" s="19"/>
      <c r="F52" s="4"/>
      <c r="G52" s="11"/>
      <c r="H52" s="4"/>
      <c r="I52" s="11"/>
      <c r="J52" s="4"/>
      <c r="K52" s="11"/>
      <c r="L52" s="4"/>
      <c r="M52" s="11"/>
      <c r="N52" s="4"/>
      <c r="O52" s="11"/>
    </row>
    <row r="53" spans="2:17" x14ac:dyDescent="0.25">
      <c r="B53" s="4"/>
      <c r="C53" s="4"/>
      <c r="D53" s="4"/>
      <c r="E53" s="7" t="s">
        <v>0</v>
      </c>
      <c r="F53" s="4"/>
      <c r="G53" s="7" t="s">
        <v>0</v>
      </c>
      <c r="H53" s="4"/>
      <c r="I53" s="7" t="s">
        <v>0</v>
      </c>
      <c r="J53" s="4"/>
      <c r="K53" s="7" t="s">
        <v>0</v>
      </c>
      <c r="L53" s="4"/>
      <c r="M53" s="7" t="s">
        <v>0</v>
      </c>
      <c r="N53" s="4"/>
      <c r="O53" s="7" t="s">
        <v>0</v>
      </c>
    </row>
    <row r="54" spans="2:17" x14ac:dyDescent="0.25">
      <c r="B54" s="23" t="s">
        <v>46</v>
      </c>
      <c r="C54" s="8"/>
      <c r="D54" s="4"/>
      <c r="E54" s="11">
        <f>+E50+E51+E52</f>
        <v>-6000</v>
      </c>
      <c r="F54" s="4"/>
      <c r="G54" s="11">
        <f>+G50+G51+G52</f>
        <v>0</v>
      </c>
      <c r="H54" s="4"/>
      <c r="I54" s="11">
        <f>+I50+I51+I52</f>
        <v>0</v>
      </c>
      <c r="J54" s="4"/>
      <c r="K54" s="11">
        <f>+K50+K51+K52</f>
        <v>0</v>
      </c>
      <c r="L54" s="4"/>
      <c r="M54" s="11">
        <f>+M50+M51+M52</f>
        <v>0</v>
      </c>
      <c r="N54" s="4"/>
      <c r="O54" s="11">
        <f>+O50+O51+O52</f>
        <v>0</v>
      </c>
    </row>
    <row r="55" spans="2:17" x14ac:dyDescent="0.25">
      <c r="B55" s="8"/>
      <c r="C55" s="8"/>
      <c r="D55" s="4"/>
      <c r="E55" s="11"/>
      <c r="F55" s="4"/>
      <c r="G55" s="11"/>
      <c r="H55" s="4"/>
      <c r="I55" s="11"/>
      <c r="J55" s="4"/>
      <c r="K55" s="11"/>
      <c r="L55" s="4"/>
      <c r="M55" s="11"/>
      <c r="N55" s="4"/>
      <c r="O55" s="11"/>
    </row>
    <row r="56" spans="2:17" x14ac:dyDescent="0.25">
      <c r="B56" s="24" t="s">
        <v>47</v>
      </c>
      <c r="C56" s="24"/>
      <c r="D56" s="4"/>
      <c r="E56" s="11">
        <f>+E48+E54</f>
        <v>-6000</v>
      </c>
      <c r="F56" s="4"/>
      <c r="G56" s="11">
        <f>+G48+G54</f>
        <v>200</v>
      </c>
      <c r="H56" s="4"/>
      <c r="I56" s="11">
        <f>+I48+I54</f>
        <v>680</v>
      </c>
      <c r="J56" s="4"/>
      <c r="K56" s="11">
        <f>+K48+K54</f>
        <v>922</v>
      </c>
      <c r="L56" s="4"/>
      <c r="M56" s="11">
        <f>+M48+M54</f>
        <v>976</v>
      </c>
      <c r="N56" s="4"/>
      <c r="O56" s="11">
        <f>+O48+O54</f>
        <v>1370</v>
      </c>
    </row>
    <row r="57" spans="2:17" x14ac:dyDescent="0.25">
      <c r="B57" s="4" t="s">
        <v>48</v>
      </c>
      <c r="C57" s="4"/>
      <c r="D57" s="4"/>
      <c r="E57" s="19"/>
      <c r="F57" s="4"/>
      <c r="G57" s="11">
        <v>-600</v>
      </c>
      <c r="H57" s="4"/>
      <c r="I57" s="11">
        <v>-900</v>
      </c>
      <c r="J57" s="4"/>
      <c r="K57" s="11">
        <v>-1100</v>
      </c>
      <c r="L57" s="4"/>
      <c r="M57" s="11">
        <v>-1200</v>
      </c>
      <c r="N57" s="4"/>
      <c r="O57" s="11">
        <v>-1200</v>
      </c>
      <c r="Q57" s="10"/>
    </row>
    <row r="58" spans="2:17" x14ac:dyDescent="0.25">
      <c r="B58" s="4" t="s">
        <v>49</v>
      </c>
      <c r="C58" s="4"/>
      <c r="D58" s="4"/>
      <c r="E58" s="11"/>
      <c r="F58" s="4"/>
      <c r="G58" s="11"/>
      <c r="H58" s="4"/>
      <c r="I58" s="11">
        <v>0</v>
      </c>
      <c r="J58" s="4"/>
      <c r="K58" s="11">
        <v>0</v>
      </c>
      <c r="L58" s="4"/>
      <c r="M58" s="11">
        <v>0</v>
      </c>
      <c r="N58" s="4"/>
      <c r="O58" s="11">
        <v>0</v>
      </c>
    </row>
    <row r="59" spans="2:17" x14ac:dyDescent="0.25">
      <c r="B59" s="4" t="s">
        <v>50</v>
      </c>
      <c r="C59" s="4"/>
      <c r="D59" s="4"/>
      <c r="E59" s="13" t="s">
        <v>0</v>
      </c>
      <c r="F59" s="4"/>
      <c r="G59" s="13" t="s">
        <v>0</v>
      </c>
      <c r="H59" s="4"/>
      <c r="I59" s="13" t="s">
        <v>0</v>
      </c>
      <c r="J59" s="4"/>
      <c r="K59" s="13" t="s">
        <v>0</v>
      </c>
      <c r="L59" s="4"/>
      <c r="M59" s="13" t="s">
        <v>0</v>
      </c>
      <c r="N59" s="4"/>
      <c r="O59" s="13" t="s">
        <v>0</v>
      </c>
    </row>
    <row r="60" spans="2:17" x14ac:dyDescent="0.25">
      <c r="B60" s="23" t="s">
        <v>51</v>
      </c>
      <c r="C60" s="8"/>
      <c r="D60" s="4"/>
      <c r="E60" s="11">
        <f>+E54+E57+E58+E48</f>
        <v>-6000</v>
      </c>
      <c r="F60" s="4"/>
      <c r="G60" s="11">
        <f>SUM(G56:G59)</f>
        <v>-400</v>
      </c>
      <c r="H60" s="4"/>
      <c r="I60" s="11">
        <f>SUM(I56:I59)</f>
        <v>-220</v>
      </c>
      <c r="J60" s="4"/>
      <c r="K60" s="11">
        <f>SUM(K56:K59)</f>
        <v>-178</v>
      </c>
      <c r="L60" s="4"/>
      <c r="M60" s="11">
        <f>SUM(M56:M59)</f>
        <v>-224</v>
      </c>
      <c r="N60" s="4"/>
      <c r="O60" s="11">
        <f>SUM(O56:O59)</f>
        <v>170</v>
      </c>
    </row>
    <row r="61" spans="2:17" x14ac:dyDescent="0.25">
      <c r="B61" s="4" t="s">
        <v>50</v>
      </c>
      <c r="C61" s="4"/>
      <c r="D61" s="4"/>
      <c r="E61" s="13" t="s">
        <v>24</v>
      </c>
      <c r="F61" s="4"/>
      <c r="G61" s="13" t="s">
        <v>24</v>
      </c>
      <c r="H61" s="4"/>
      <c r="I61" s="13" t="s">
        <v>24</v>
      </c>
      <c r="J61" s="4"/>
      <c r="K61" s="13" t="s">
        <v>24</v>
      </c>
      <c r="L61" s="4"/>
      <c r="M61" s="13" t="s">
        <v>24</v>
      </c>
      <c r="N61" s="4"/>
      <c r="O61" s="13" t="s">
        <v>24</v>
      </c>
    </row>
    <row r="62" spans="2:17" x14ac:dyDescent="0.25">
      <c r="B62" s="4" t="s">
        <v>52</v>
      </c>
      <c r="C62" s="4"/>
      <c r="D62" s="4"/>
      <c r="E62" s="19">
        <v>5000</v>
      </c>
      <c r="F62" s="4"/>
      <c r="G62" s="11"/>
      <c r="H62" s="4"/>
      <c r="I62" s="11"/>
      <c r="J62" s="4"/>
      <c r="K62" s="11"/>
      <c r="L62" s="4"/>
      <c r="M62" s="11"/>
      <c r="N62" s="4"/>
      <c r="O62" s="11"/>
    </row>
    <row r="63" spans="2:17" x14ac:dyDescent="0.25">
      <c r="B63" s="4" t="s">
        <v>53</v>
      </c>
      <c r="C63" s="4"/>
      <c r="D63" s="4"/>
      <c r="E63" s="19">
        <v>1000</v>
      </c>
      <c r="F63" s="4"/>
      <c r="G63" s="11"/>
      <c r="H63" s="4"/>
      <c r="I63" s="11"/>
      <c r="J63" s="4"/>
      <c r="K63" s="11"/>
      <c r="L63" s="4"/>
      <c r="M63" s="11"/>
      <c r="N63" s="4"/>
      <c r="O63" s="11"/>
    </row>
    <row r="64" spans="2:17" x14ac:dyDescent="0.25">
      <c r="B64" s="4" t="s">
        <v>54</v>
      </c>
      <c r="C64" s="4"/>
      <c r="D64" s="4"/>
      <c r="E64" s="19"/>
      <c r="F64" s="4"/>
      <c r="G64" s="11"/>
      <c r="H64" s="4"/>
      <c r="I64" s="11"/>
      <c r="J64" s="4"/>
      <c r="K64" s="11"/>
      <c r="L64" s="4"/>
      <c r="M64" s="11"/>
      <c r="N64" s="4"/>
      <c r="O64" s="11"/>
    </row>
    <row r="65" spans="2:15" x14ac:dyDescent="0.25">
      <c r="B65" s="4"/>
      <c r="C65" s="4"/>
      <c r="D65" s="4"/>
      <c r="E65" s="25"/>
      <c r="F65" s="4"/>
      <c r="G65" s="26"/>
      <c r="H65" s="4"/>
      <c r="I65" s="26"/>
      <c r="J65" s="4"/>
      <c r="K65" s="26"/>
      <c r="L65" s="4"/>
      <c r="M65" s="26"/>
      <c r="N65" s="4"/>
      <c r="O65" s="26"/>
    </row>
    <row r="66" spans="2:15" x14ac:dyDescent="0.25">
      <c r="B66" s="27" t="s">
        <v>55</v>
      </c>
      <c r="C66" s="28"/>
      <c r="D66" s="4"/>
      <c r="E66" s="11">
        <f>SUM(E62:E65)</f>
        <v>6000</v>
      </c>
      <c r="F66" s="4"/>
      <c r="G66" s="11">
        <f>SUM(G62:G65)</f>
        <v>0</v>
      </c>
      <c r="H66" s="4"/>
      <c r="I66" s="11">
        <f>SUM(I62:I65)</f>
        <v>0</v>
      </c>
      <c r="J66" s="4"/>
      <c r="K66" s="11">
        <f>SUM(K62:K65)</f>
        <v>0</v>
      </c>
      <c r="L66" s="4"/>
      <c r="M66" s="11">
        <f>SUM(M62:M65)</f>
        <v>0</v>
      </c>
      <c r="N66" s="4"/>
      <c r="O66" s="11">
        <f>SUM(O62:O65)</f>
        <v>0</v>
      </c>
    </row>
    <row r="67" spans="2:15" x14ac:dyDescent="0.25">
      <c r="B67" s="4" t="s">
        <v>50</v>
      </c>
      <c r="C67" s="4"/>
      <c r="D67" s="4"/>
      <c r="E67" s="13" t="s">
        <v>0</v>
      </c>
      <c r="F67" s="4"/>
      <c r="G67" s="13" t="s">
        <v>0</v>
      </c>
      <c r="H67" s="4"/>
      <c r="I67" s="13" t="s">
        <v>0</v>
      </c>
      <c r="J67" s="4"/>
      <c r="K67" s="13" t="s">
        <v>0</v>
      </c>
      <c r="L67" s="4"/>
      <c r="M67" s="13" t="s">
        <v>0</v>
      </c>
      <c r="N67" s="4"/>
      <c r="O67" s="13" t="s">
        <v>0</v>
      </c>
    </row>
    <row r="68" spans="2:15" x14ac:dyDescent="0.25">
      <c r="B68" s="29" t="s">
        <v>56</v>
      </c>
      <c r="C68" s="30"/>
      <c r="D68" s="4"/>
      <c r="E68" s="11">
        <f>+E66</f>
        <v>6000</v>
      </c>
      <c r="F68" s="4"/>
      <c r="G68" s="11">
        <f>+G57+G58+G62+G63+G64</f>
        <v>-600</v>
      </c>
      <c r="H68" s="4"/>
      <c r="I68" s="11">
        <f>+I57+I58+I62+I63+I64</f>
        <v>-900</v>
      </c>
      <c r="J68" s="4"/>
      <c r="K68" s="11">
        <f>+K57+K58+K62+K63+K64</f>
        <v>-1100</v>
      </c>
      <c r="L68" s="4"/>
      <c r="M68" s="11">
        <f>+M57+M58+M62+M63+M64</f>
        <v>-1200</v>
      </c>
      <c r="N68" s="4"/>
      <c r="O68" s="11">
        <f>+O57+O58+O62+O63+O64</f>
        <v>-1200</v>
      </c>
    </row>
    <row r="69" spans="2:15" x14ac:dyDescent="0.25">
      <c r="B69" s="8"/>
      <c r="C69" s="8"/>
      <c r="D69" s="4"/>
      <c r="E69" s="11" t="s">
        <v>57</v>
      </c>
      <c r="F69" s="4"/>
      <c r="G69" s="11" t="s">
        <v>57</v>
      </c>
      <c r="H69" s="4"/>
      <c r="I69" s="11" t="s">
        <v>57</v>
      </c>
      <c r="J69" s="4"/>
      <c r="K69" s="11" t="s">
        <v>57</v>
      </c>
      <c r="L69" s="4"/>
      <c r="M69" s="11" t="s">
        <v>57</v>
      </c>
      <c r="N69" s="4"/>
      <c r="O69" s="11" t="s">
        <v>57</v>
      </c>
    </row>
    <row r="70" spans="2:15" x14ac:dyDescent="0.25">
      <c r="B70" s="23" t="s">
        <v>58</v>
      </c>
      <c r="C70" s="8"/>
      <c r="D70" s="4"/>
      <c r="E70" s="11">
        <f>+E56+E68</f>
        <v>0</v>
      </c>
      <c r="F70" s="4"/>
      <c r="G70" s="11">
        <f>+G48+G54+G68</f>
        <v>-400</v>
      </c>
      <c r="H70" s="4"/>
      <c r="I70" s="11">
        <f>+I48+I54+I68</f>
        <v>-220</v>
      </c>
      <c r="J70" s="4"/>
      <c r="K70" s="11">
        <f>+K48+K54+K68</f>
        <v>-178</v>
      </c>
      <c r="L70" s="4"/>
      <c r="M70" s="11">
        <f>+M48+M54+M68</f>
        <v>-224</v>
      </c>
      <c r="N70" s="4"/>
      <c r="O70" s="11">
        <f>+O48+O54+O68</f>
        <v>170</v>
      </c>
    </row>
    <row r="71" spans="2:15" x14ac:dyDescent="0.25">
      <c r="B71" s="4"/>
      <c r="C71" s="4"/>
      <c r="D71" s="4"/>
      <c r="E71" s="7" t="s">
        <v>24</v>
      </c>
      <c r="F71" s="4"/>
      <c r="G71" s="13" t="s">
        <v>24</v>
      </c>
      <c r="H71" s="4"/>
      <c r="I71" s="13" t="s">
        <v>24</v>
      </c>
      <c r="J71" s="4"/>
      <c r="K71" s="13" t="s">
        <v>24</v>
      </c>
      <c r="L71" s="4"/>
      <c r="M71" s="13" t="s">
        <v>24</v>
      </c>
      <c r="N71" s="4"/>
      <c r="O71" s="13" t="s">
        <v>24</v>
      </c>
    </row>
    <row r="72" spans="2:15" x14ac:dyDescent="0.25">
      <c r="B72" s="4"/>
      <c r="C72" s="4"/>
      <c r="D72" s="4"/>
      <c r="E72" s="4"/>
      <c r="F72" s="4"/>
      <c r="G72" s="4"/>
      <c r="H72" s="4"/>
      <c r="I72" s="4"/>
      <c r="J72" s="4"/>
      <c r="K72" s="4" t="s">
        <v>2</v>
      </c>
      <c r="L72" s="4"/>
      <c r="M72" s="4"/>
      <c r="N72" s="4"/>
      <c r="O72" s="4"/>
    </row>
    <row r="73" spans="2:15" x14ac:dyDescent="0.25">
      <c r="B73" s="4"/>
      <c r="C73" s="4"/>
      <c r="D73" s="4"/>
      <c r="E73" s="4" t="s">
        <v>3</v>
      </c>
      <c r="F73" s="4"/>
      <c r="G73" s="16" t="s">
        <v>4</v>
      </c>
      <c r="H73" s="4"/>
      <c r="I73" s="16" t="s">
        <v>5</v>
      </c>
      <c r="J73" s="4"/>
      <c r="K73" s="16" t="s">
        <v>6</v>
      </c>
      <c r="L73" s="4"/>
      <c r="M73" s="16" t="s">
        <v>7</v>
      </c>
      <c r="N73" s="4"/>
      <c r="O73" s="16" t="s">
        <v>8</v>
      </c>
    </row>
    <row r="74" spans="2:15" x14ac:dyDescent="0.25">
      <c r="B74" s="4"/>
      <c r="C74" s="4"/>
      <c r="D74" s="4"/>
      <c r="E74" s="4" t="s">
        <v>10</v>
      </c>
      <c r="F74" s="4"/>
      <c r="G74" s="4"/>
      <c r="H74" s="4"/>
      <c r="I74" s="4"/>
      <c r="J74" s="4"/>
      <c r="K74" s="4"/>
      <c r="L74" s="4"/>
      <c r="M74" s="4"/>
      <c r="N74" s="4"/>
      <c r="O74" s="4"/>
    </row>
    <row r="75" spans="2:15" x14ac:dyDescent="0.25">
      <c r="B75" s="4"/>
      <c r="C75" s="4"/>
      <c r="D75" s="4"/>
      <c r="E75" s="4">
        <f>E5</f>
        <v>2020</v>
      </c>
      <c r="F75" s="4"/>
      <c r="G75" s="4">
        <f>E75+1</f>
        <v>2021</v>
      </c>
      <c r="H75" s="4"/>
      <c r="I75" s="4">
        <f>G75+1</f>
        <v>2022</v>
      </c>
      <c r="J75" s="4"/>
      <c r="K75" s="4">
        <f>I75+1</f>
        <v>2023</v>
      </c>
      <c r="L75" s="4"/>
      <c r="M75" s="4">
        <f>K75+1</f>
        <v>2024</v>
      </c>
      <c r="N75" s="4"/>
      <c r="O75" s="4">
        <f>M75+1</f>
        <v>2025</v>
      </c>
    </row>
    <row r="76" spans="2:15" x14ac:dyDescent="0.25">
      <c r="B76" s="4"/>
      <c r="C76" s="4"/>
      <c r="D76" s="4"/>
      <c r="E76" s="7" t="s">
        <v>0</v>
      </c>
      <c r="F76" s="4"/>
      <c r="G76" s="7" t="s">
        <v>0</v>
      </c>
      <c r="H76" s="4"/>
      <c r="I76" s="7" t="s">
        <v>0</v>
      </c>
      <c r="J76" s="4"/>
      <c r="K76" s="7" t="s">
        <v>0</v>
      </c>
      <c r="L76" s="4"/>
      <c r="M76" s="7" t="s">
        <v>0</v>
      </c>
      <c r="N76" s="4"/>
      <c r="O76" s="7" t="s">
        <v>0</v>
      </c>
    </row>
    <row r="77" spans="2:15" x14ac:dyDescent="0.25">
      <c r="B77" s="4" t="s">
        <v>59</v>
      </c>
      <c r="C77" s="4"/>
      <c r="D77" s="4"/>
      <c r="E77" s="11"/>
      <c r="F77" s="4"/>
      <c r="G77" s="11"/>
      <c r="H77" s="4"/>
      <c r="I77" s="11"/>
      <c r="J77" s="4"/>
      <c r="K77" s="11"/>
      <c r="L77" s="4"/>
      <c r="M77" s="11"/>
      <c r="N77" s="4"/>
      <c r="O77" s="11"/>
    </row>
    <row r="78" spans="2:15" x14ac:dyDescent="0.25">
      <c r="B78" s="4" t="s">
        <v>60</v>
      </c>
      <c r="C78" s="4"/>
      <c r="D78" s="4"/>
      <c r="E78" s="11"/>
      <c r="F78" s="4"/>
      <c r="G78" s="11"/>
      <c r="H78" s="4"/>
      <c r="I78" s="11"/>
      <c r="J78" s="4"/>
      <c r="K78" s="11"/>
      <c r="L78" s="4"/>
      <c r="M78" s="11"/>
      <c r="N78" s="4"/>
      <c r="O78" s="11"/>
    </row>
    <row r="79" spans="2:15" x14ac:dyDescent="0.25">
      <c r="B79" s="4" t="s">
        <v>61</v>
      </c>
      <c r="C79" s="11">
        <v>400</v>
      </c>
      <c r="D79" s="4"/>
      <c r="E79" s="11">
        <f>+C79+E70</f>
        <v>400</v>
      </c>
      <c r="F79" s="4"/>
      <c r="G79" s="11">
        <v>0</v>
      </c>
      <c r="H79" s="4"/>
      <c r="I79" s="11">
        <f>+G79+I70</f>
        <v>-220</v>
      </c>
      <c r="J79" s="4"/>
      <c r="K79" s="11">
        <f>+I79+K70</f>
        <v>-398</v>
      </c>
      <c r="L79" s="4"/>
      <c r="M79" s="11">
        <f>+K79+M70</f>
        <v>-622</v>
      </c>
      <c r="N79" s="4"/>
      <c r="O79" s="11">
        <f>+M79+O70</f>
        <v>-452</v>
      </c>
    </row>
    <row r="80" spans="2:15" x14ac:dyDescent="0.25">
      <c r="B80" s="4" t="s">
        <v>62</v>
      </c>
      <c r="C80" s="11">
        <v>2550</v>
      </c>
      <c r="D80" s="4"/>
      <c r="E80" s="11">
        <v>3000</v>
      </c>
      <c r="F80" s="4"/>
      <c r="G80" s="11">
        <v>3600</v>
      </c>
      <c r="H80" s="4"/>
      <c r="I80" s="11">
        <f>+G80+I36</f>
        <v>3950</v>
      </c>
      <c r="J80" s="4"/>
      <c r="K80" s="11">
        <f>+I80+K36</f>
        <v>4200</v>
      </c>
      <c r="L80" s="4"/>
      <c r="M80" s="11">
        <f>+K80+M36</f>
        <v>4380</v>
      </c>
      <c r="N80" s="4"/>
      <c r="O80" s="11">
        <f>+M80+O36</f>
        <v>4380</v>
      </c>
    </row>
    <row r="81" spans="2:19" x14ac:dyDescent="0.25">
      <c r="B81" s="4" t="s">
        <v>63</v>
      </c>
      <c r="C81" s="11">
        <v>755</v>
      </c>
      <c r="D81" s="4"/>
      <c r="E81" s="11">
        <v>1000</v>
      </c>
      <c r="F81" s="4"/>
      <c r="G81" s="11">
        <v>1200</v>
      </c>
      <c r="H81" s="4"/>
      <c r="I81" s="11">
        <f>+G81+I37</f>
        <v>1350</v>
      </c>
      <c r="J81" s="4"/>
      <c r="K81" s="11">
        <f>+I81+K37</f>
        <v>1460</v>
      </c>
      <c r="L81" s="4"/>
      <c r="M81" s="11">
        <f>+K81+M37</f>
        <v>1560</v>
      </c>
      <c r="N81" s="4"/>
      <c r="O81" s="11">
        <f>+M81+O37</f>
        <v>1560</v>
      </c>
    </row>
    <row r="82" spans="2:19" x14ac:dyDescent="0.25">
      <c r="B82" s="4" t="s">
        <v>64</v>
      </c>
      <c r="C82" s="11">
        <v>-800</v>
      </c>
      <c r="D82" s="4"/>
      <c r="E82" s="11">
        <v>-900</v>
      </c>
      <c r="F82" s="4"/>
      <c r="G82" s="11">
        <f>+E82-G38</f>
        <v>-950</v>
      </c>
      <c r="H82" s="4"/>
      <c r="I82" s="11">
        <f>+G82+I38</f>
        <v>-950</v>
      </c>
      <c r="J82" s="4"/>
      <c r="K82" s="11">
        <f>+I82+K38</f>
        <v>-950</v>
      </c>
      <c r="L82" s="4"/>
      <c r="M82" s="11">
        <f>+K82+M38</f>
        <v>-950</v>
      </c>
      <c r="N82" s="4"/>
      <c r="O82" s="11">
        <f>+M82+O38</f>
        <v>-950</v>
      </c>
    </row>
    <row r="83" spans="2:19" x14ac:dyDescent="0.25">
      <c r="B83" s="4" t="s">
        <v>65</v>
      </c>
      <c r="C83" s="9">
        <f>SUM(C80:C82)</f>
        <v>2505</v>
      </c>
      <c r="D83" s="4"/>
      <c r="E83" s="9">
        <f>SUM(E80:E82)</f>
        <v>3100</v>
      </c>
      <c r="F83" s="4"/>
      <c r="G83" s="9">
        <f>SUM(G80:G82)</f>
        <v>3850</v>
      </c>
      <c r="H83" s="4"/>
      <c r="I83" s="9">
        <f>SUM(I80:I82)</f>
        <v>4350</v>
      </c>
      <c r="J83" s="4"/>
      <c r="K83" s="9">
        <f>SUM(K80:K82)</f>
        <v>4710</v>
      </c>
      <c r="L83" s="4"/>
      <c r="M83" s="9">
        <f>SUM(M80:M82)</f>
        <v>4990</v>
      </c>
      <c r="N83" s="4"/>
      <c r="O83" s="9">
        <f>SUM(O80:O82)</f>
        <v>4990</v>
      </c>
    </row>
    <row r="84" spans="2:19" x14ac:dyDescent="0.25">
      <c r="B84" s="4" t="s">
        <v>66</v>
      </c>
      <c r="C84" s="11">
        <v>3000</v>
      </c>
      <c r="D84" s="4"/>
      <c r="E84" s="11">
        <f>3000+6000</f>
        <v>9000</v>
      </c>
      <c r="F84" s="4"/>
      <c r="G84" s="11">
        <f>+E84</f>
        <v>9000</v>
      </c>
      <c r="H84" s="4"/>
      <c r="I84" s="11">
        <f>+G84</f>
        <v>9000</v>
      </c>
      <c r="J84" s="4"/>
      <c r="K84" s="11">
        <f>+I84</f>
        <v>9000</v>
      </c>
      <c r="L84" s="4"/>
      <c r="M84" s="11">
        <f>+K84</f>
        <v>9000</v>
      </c>
      <c r="N84" s="4"/>
      <c r="O84" s="11">
        <f>+M84</f>
        <v>9000</v>
      </c>
    </row>
    <row r="85" spans="2:19" x14ac:dyDescent="0.25">
      <c r="B85" s="4" t="s">
        <v>67</v>
      </c>
      <c r="C85" s="11">
        <v>-1200</v>
      </c>
      <c r="D85" s="4"/>
      <c r="E85" s="11">
        <v>-1500</v>
      </c>
      <c r="F85" s="4"/>
      <c r="G85" s="11">
        <f>+E85-G30</f>
        <v>-2400</v>
      </c>
      <c r="H85" s="4"/>
      <c r="I85" s="11">
        <f>+G85-I30</f>
        <v>-3300</v>
      </c>
      <c r="J85" s="4"/>
      <c r="K85" s="11">
        <f>+I85-K30</f>
        <v>-4200</v>
      </c>
      <c r="L85" s="4"/>
      <c r="M85" s="11">
        <f>+K85-M30</f>
        <v>-5100</v>
      </c>
      <c r="N85" s="4"/>
      <c r="O85" s="11">
        <f>+M85-O30</f>
        <v>-6000</v>
      </c>
    </row>
    <row r="86" spans="2:19" x14ac:dyDescent="0.25">
      <c r="B86" s="4" t="s">
        <v>68</v>
      </c>
      <c r="C86" s="9">
        <f>+C84+C85</f>
        <v>1800</v>
      </c>
      <c r="D86" s="4"/>
      <c r="E86" s="9">
        <f>+E84+E85</f>
        <v>7500</v>
      </c>
      <c r="F86" s="4"/>
      <c r="G86" s="9">
        <f>E86+G50-G13</f>
        <v>6600</v>
      </c>
      <c r="H86" s="4"/>
      <c r="I86" s="9">
        <f>G86+I50-I13</f>
        <v>5700</v>
      </c>
      <c r="J86" s="4"/>
      <c r="K86" s="9">
        <f>I86+K50-K13</f>
        <v>4800</v>
      </c>
      <c r="L86" s="4"/>
      <c r="M86" s="9">
        <f>K86+M50-M13</f>
        <v>3900</v>
      </c>
      <c r="N86" s="4"/>
      <c r="O86" s="9">
        <f>M86+O50-O13</f>
        <v>3000</v>
      </c>
    </row>
    <row r="87" spans="2:19" x14ac:dyDescent="0.25">
      <c r="B87" s="4" t="s">
        <v>69</v>
      </c>
      <c r="C87" s="11">
        <v>1500</v>
      </c>
      <c r="D87" s="4"/>
      <c r="E87" s="11">
        <v>1500</v>
      </c>
      <c r="F87" s="4"/>
      <c r="G87" s="11">
        <f>E87</f>
        <v>1500</v>
      </c>
      <c r="H87" s="4"/>
      <c r="I87" s="11">
        <f>G87</f>
        <v>1500</v>
      </c>
      <c r="J87" s="4"/>
      <c r="K87" s="11">
        <f>I87</f>
        <v>1500</v>
      </c>
      <c r="L87" s="4"/>
      <c r="M87" s="11">
        <f>K87</f>
        <v>1500</v>
      </c>
      <c r="N87" s="4"/>
      <c r="O87" s="11">
        <f>M87</f>
        <v>1500</v>
      </c>
    </row>
    <row r="88" spans="2:19" x14ac:dyDescent="0.25">
      <c r="B88" s="4" t="s">
        <v>70</v>
      </c>
      <c r="C88" s="11">
        <v>-800</v>
      </c>
      <c r="D88" s="4"/>
      <c r="E88" s="11">
        <f>+C88-E31</f>
        <v>-850</v>
      </c>
      <c r="F88" s="4"/>
      <c r="G88" s="11">
        <f>+E88-G31</f>
        <v>-900</v>
      </c>
      <c r="H88" s="4"/>
      <c r="I88" s="11">
        <f>+G88-I31</f>
        <v>-970</v>
      </c>
      <c r="J88" s="4"/>
      <c r="K88" s="11">
        <f>+I88-K31</f>
        <v>-1030</v>
      </c>
      <c r="L88" s="4"/>
      <c r="M88" s="11">
        <f>+K88-M31</f>
        <v>-910</v>
      </c>
      <c r="N88" s="4"/>
      <c r="O88" s="11">
        <f>+M88-O31</f>
        <v>-890</v>
      </c>
    </row>
    <row r="89" spans="2:19" x14ac:dyDescent="0.25">
      <c r="B89" s="4" t="s">
        <v>50</v>
      </c>
      <c r="C89" s="13" t="s">
        <v>0</v>
      </c>
      <c r="D89" s="4"/>
      <c r="E89" s="13" t="s">
        <v>0</v>
      </c>
      <c r="F89" s="4"/>
      <c r="G89" s="13" t="s">
        <v>0</v>
      </c>
      <c r="H89" s="4"/>
      <c r="I89" s="13" t="s">
        <v>0</v>
      </c>
      <c r="J89" s="4"/>
      <c r="K89" s="13" t="s">
        <v>0</v>
      </c>
      <c r="L89" s="4"/>
      <c r="M89" s="13" t="s">
        <v>0</v>
      </c>
      <c r="N89" s="4"/>
      <c r="O89" s="13" t="s">
        <v>0</v>
      </c>
    </row>
    <row r="90" spans="2:19" x14ac:dyDescent="0.25">
      <c r="B90" s="4" t="s">
        <v>71</v>
      </c>
      <c r="C90" s="11">
        <f>+C79+C83+C86+C87+C88</f>
        <v>5405</v>
      </c>
      <c r="D90" s="4"/>
      <c r="E90" s="11">
        <f>+E79+E83+E86+E87+E88</f>
        <v>11650</v>
      </c>
      <c r="F90" s="4"/>
      <c r="G90" s="11">
        <f>+G79+G83+G86+G87+G88</f>
        <v>11050</v>
      </c>
      <c r="H90" s="4"/>
      <c r="I90" s="11">
        <f>+I79+I83+I86+I87+I88</f>
        <v>10360</v>
      </c>
      <c r="J90" s="4"/>
      <c r="K90" s="11">
        <f>+K79+K83+K86+K87+K88</f>
        <v>9582</v>
      </c>
      <c r="L90" s="4"/>
      <c r="M90" s="11">
        <f>+M79+M83+M86+M87+M88</f>
        <v>8858</v>
      </c>
      <c r="N90" s="4"/>
      <c r="O90" s="11">
        <f>+O79+O83+O86+O87+O88</f>
        <v>8148</v>
      </c>
    </row>
    <row r="91" spans="2:19" x14ac:dyDescent="0.25">
      <c r="B91" s="4" t="s">
        <v>50</v>
      </c>
      <c r="C91" s="13" t="s">
        <v>24</v>
      </c>
      <c r="D91" s="4"/>
      <c r="E91" s="13" t="s">
        <v>24</v>
      </c>
      <c r="F91" s="4"/>
      <c r="G91" s="13" t="s">
        <v>24</v>
      </c>
      <c r="H91" s="4"/>
      <c r="I91" s="13" t="s">
        <v>24</v>
      </c>
      <c r="J91" s="4"/>
      <c r="K91" s="13" t="s">
        <v>24</v>
      </c>
      <c r="L91" s="4"/>
      <c r="M91" s="13" t="s">
        <v>24</v>
      </c>
      <c r="N91" s="4"/>
      <c r="O91" s="13" t="s">
        <v>24</v>
      </c>
    </row>
    <row r="92" spans="2:19" x14ac:dyDescent="0.25">
      <c r="B92" s="4" t="s">
        <v>72</v>
      </c>
      <c r="C92" s="11">
        <f>+E92</f>
        <v>1245</v>
      </c>
      <c r="D92" s="4"/>
      <c r="E92" s="11">
        <v>1245</v>
      </c>
      <c r="F92" s="4"/>
      <c r="G92" s="20">
        <f>+E92</f>
        <v>1245</v>
      </c>
      <c r="H92" s="4"/>
      <c r="I92" s="20">
        <f>+G92</f>
        <v>1245</v>
      </c>
      <c r="J92" s="4"/>
      <c r="K92" s="20">
        <f>+I92</f>
        <v>1245</v>
      </c>
      <c r="L92" s="4"/>
      <c r="M92" s="20">
        <f>+K92</f>
        <v>1245</v>
      </c>
      <c r="N92" s="4"/>
      <c r="O92" s="20">
        <f>+M92</f>
        <v>1245</v>
      </c>
    </row>
    <row r="93" spans="2:19" x14ac:dyDescent="0.25">
      <c r="B93" s="4" t="s">
        <v>73</v>
      </c>
      <c r="C93" s="4"/>
      <c r="D93" s="4"/>
      <c r="E93" s="11">
        <v>5000</v>
      </c>
      <c r="F93" s="4"/>
      <c r="G93" s="11">
        <f>+E93+G57</f>
        <v>4400</v>
      </c>
      <c r="H93" s="4"/>
      <c r="I93" s="11">
        <f>+G93+I57</f>
        <v>3500</v>
      </c>
      <c r="J93" s="4"/>
      <c r="K93" s="11">
        <f>+I93+K57</f>
        <v>2400</v>
      </c>
      <c r="L93" s="4"/>
      <c r="M93" s="11">
        <f>+K93+M57</f>
        <v>1200</v>
      </c>
      <c r="N93" s="4"/>
      <c r="O93" s="11">
        <f>+M93+O57</f>
        <v>0</v>
      </c>
    </row>
    <row r="94" spans="2:19" x14ac:dyDescent="0.25">
      <c r="B94" s="4" t="s">
        <v>74</v>
      </c>
      <c r="C94" s="4"/>
      <c r="D94" s="4"/>
      <c r="E94" s="11">
        <v>1000</v>
      </c>
      <c r="F94" s="4"/>
      <c r="G94" s="11">
        <f>+E94</f>
        <v>1000</v>
      </c>
      <c r="H94" s="4"/>
      <c r="I94" s="11">
        <f>+G94</f>
        <v>1000</v>
      </c>
      <c r="J94" s="4"/>
      <c r="K94" s="11">
        <f>+I94</f>
        <v>1000</v>
      </c>
      <c r="L94" s="4"/>
      <c r="M94" s="11">
        <f>+K94</f>
        <v>1000</v>
      </c>
      <c r="N94" s="4"/>
      <c r="O94" s="11">
        <f>+M94</f>
        <v>1000</v>
      </c>
      <c r="S94" s="31"/>
    </row>
    <row r="95" spans="2:19" x14ac:dyDescent="0.25">
      <c r="B95" s="8" t="s">
        <v>75</v>
      </c>
      <c r="C95" s="9">
        <f>SUM(C92:C94)</f>
        <v>1245</v>
      </c>
      <c r="D95" s="4"/>
      <c r="E95" s="9">
        <f>SUM(E92:E94)</f>
        <v>7245</v>
      </c>
      <c r="F95" s="4"/>
      <c r="G95" s="9">
        <f>SUM(G92:G94)</f>
        <v>6645</v>
      </c>
      <c r="H95" s="4"/>
      <c r="I95" s="9">
        <f>SUM(I92:I94)</f>
        <v>5745</v>
      </c>
      <c r="J95" s="4"/>
      <c r="K95" s="9">
        <f>SUM(K92:K94)</f>
        <v>4645</v>
      </c>
      <c r="L95" s="4"/>
      <c r="M95" s="9">
        <f>SUM(M92:M94)</f>
        <v>3445</v>
      </c>
      <c r="N95" s="4"/>
      <c r="O95" s="9">
        <f>SUM(O92:O94)</f>
        <v>2245</v>
      </c>
    </row>
    <row r="96" spans="2:19" x14ac:dyDescent="0.25">
      <c r="B96" s="4" t="s">
        <v>76</v>
      </c>
      <c r="C96" s="11">
        <f>+E96</f>
        <v>3000</v>
      </c>
      <c r="D96" s="4"/>
      <c r="E96" s="11">
        <v>3000</v>
      </c>
      <c r="F96" s="4"/>
      <c r="G96" s="11">
        <f>+E96</f>
        <v>3000</v>
      </c>
      <c r="H96" s="4"/>
      <c r="I96" s="11">
        <f>+G96</f>
        <v>3000</v>
      </c>
      <c r="J96" s="4"/>
      <c r="K96" s="11">
        <f>+I96</f>
        <v>3000</v>
      </c>
      <c r="L96" s="4"/>
      <c r="M96" s="11">
        <f>+K96</f>
        <v>3000</v>
      </c>
      <c r="N96" s="4"/>
      <c r="O96" s="11">
        <f>+M96</f>
        <v>3000</v>
      </c>
    </row>
    <row r="97" spans="2:16" x14ac:dyDescent="0.25">
      <c r="B97" s="4" t="s">
        <v>77</v>
      </c>
      <c r="C97" s="11">
        <f>+E97</f>
        <v>1160</v>
      </c>
      <c r="D97" s="4"/>
      <c r="E97" s="11">
        <v>1160</v>
      </c>
      <c r="F97" s="4"/>
      <c r="G97" s="11">
        <f>+E97</f>
        <v>1160</v>
      </c>
      <c r="H97" s="4"/>
      <c r="I97" s="11">
        <f>+G97</f>
        <v>1160</v>
      </c>
      <c r="J97" s="4"/>
      <c r="K97" s="11">
        <f>+I97</f>
        <v>1160</v>
      </c>
      <c r="L97" s="4"/>
      <c r="M97" s="11">
        <f>+K97</f>
        <v>1160</v>
      </c>
      <c r="N97" s="4"/>
      <c r="O97" s="11">
        <f>+M97</f>
        <v>1160</v>
      </c>
    </row>
    <row r="98" spans="2:16" x14ac:dyDescent="0.25">
      <c r="B98" s="4" t="s">
        <v>78</v>
      </c>
      <c r="C98" s="4"/>
      <c r="D98" s="4"/>
      <c r="E98" s="11">
        <f>+[1]A!D93*2</f>
        <v>0</v>
      </c>
      <c r="F98" s="4"/>
      <c r="G98" s="11">
        <f>+E98+E99</f>
        <v>245</v>
      </c>
      <c r="H98" s="4"/>
      <c r="I98" s="11">
        <f>+G98+G99</f>
        <v>245</v>
      </c>
      <c r="J98" s="4"/>
      <c r="K98" s="11">
        <f>+I98+I99</f>
        <v>455</v>
      </c>
      <c r="L98" s="4"/>
      <c r="M98" s="11">
        <f>+K98+K99</f>
        <v>777</v>
      </c>
      <c r="N98" s="4"/>
      <c r="O98" s="11">
        <f>+M98+M99</f>
        <v>1253</v>
      </c>
    </row>
    <row r="99" spans="2:16" x14ac:dyDescent="0.25">
      <c r="B99" s="4" t="s">
        <v>79</v>
      </c>
      <c r="C99" s="4"/>
      <c r="D99" s="4"/>
      <c r="E99" s="11">
        <f>+E20</f>
        <v>245</v>
      </c>
      <c r="F99" s="4"/>
      <c r="G99" s="11">
        <f>+G20</f>
        <v>0</v>
      </c>
      <c r="H99" s="4"/>
      <c r="I99" s="11">
        <f>+I20</f>
        <v>210</v>
      </c>
      <c r="J99" s="4"/>
      <c r="K99" s="11">
        <f>+K20</f>
        <v>322</v>
      </c>
      <c r="L99" s="4"/>
      <c r="M99" s="11">
        <f>+M20</f>
        <v>476</v>
      </c>
      <c r="N99" s="4"/>
      <c r="O99" s="11">
        <f>+O20</f>
        <v>490</v>
      </c>
    </row>
    <row r="100" spans="2:16" x14ac:dyDescent="0.25">
      <c r="B100" s="8" t="s">
        <v>80</v>
      </c>
      <c r="C100" s="9">
        <f>SUM(C96:C99)</f>
        <v>4160</v>
      </c>
      <c r="D100" s="4"/>
      <c r="E100" s="9">
        <f>SUM(E96:E99)</f>
        <v>4405</v>
      </c>
      <c r="F100" s="4"/>
      <c r="G100" s="9">
        <f>E100+G20-G58+G64</f>
        <v>4405</v>
      </c>
      <c r="H100" s="4"/>
      <c r="I100" s="9">
        <f>G100+I20-I58+I64</f>
        <v>4615</v>
      </c>
      <c r="J100" s="4"/>
      <c r="K100" s="9">
        <f>SUM(K96:K99)</f>
        <v>4937</v>
      </c>
      <c r="L100" s="4"/>
      <c r="M100" s="9">
        <f>SUM(M96:M99)</f>
        <v>5413</v>
      </c>
      <c r="N100" s="4"/>
      <c r="O100" s="9">
        <f>SUM(O96:O99)</f>
        <v>5903</v>
      </c>
    </row>
    <row r="101" spans="2:16" x14ac:dyDescent="0.25">
      <c r="B101" s="4" t="s">
        <v>50</v>
      </c>
      <c r="C101" s="13" t="s">
        <v>0</v>
      </c>
      <c r="D101" s="4"/>
      <c r="E101" s="13" t="s">
        <v>0</v>
      </c>
      <c r="F101" s="4"/>
      <c r="G101" s="13" t="s">
        <v>0</v>
      </c>
      <c r="H101" s="4"/>
      <c r="I101" s="13" t="s">
        <v>0</v>
      </c>
      <c r="J101" s="4"/>
      <c r="K101" s="13" t="s">
        <v>0</v>
      </c>
      <c r="L101" s="4"/>
      <c r="M101" s="13" t="s">
        <v>0</v>
      </c>
      <c r="N101" s="4"/>
      <c r="O101" s="13" t="s">
        <v>0</v>
      </c>
    </row>
    <row r="102" spans="2:16" x14ac:dyDescent="0.25">
      <c r="B102" s="4" t="s">
        <v>81</v>
      </c>
      <c r="C102" s="11">
        <f>+C95+C100</f>
        <v>5405</v>
      </c>
      <c r="D102" s="4"/>
      <c r="E102" s="11">
        <f>+E95+E100</f>
        <v>11650</v>
      </c>
      <c r="F102" s="4"/>
      <c r="G102" s="11">
        <f>+G95+G100</f>
        <v>11050</v>
      </c>
      <c r="H102" s="4"/>
      <c r="I102" s="11">
        <f>+I95+I100</f>
        <v>10360</v>
      </c>
      <c r="J102" s="4"/>
      <c r="K102" s="11">
        <f>+K95+K100</f>
        <v>9582</v>
      </c>
      <c r="L102" s="4"/>
      <c r="M102" s="11">
        <f>+M95+M100</f>
        <v>8858</v>
      </c>
      <c r="N102" s="4"/>
      <c r="O102" s="11">
        <f>+O95+O100</f>
        <v>8148</v>
      </c>
    </row>
    <row r="103" spans="2:16" x14ac:dyDescent="0.25">
      <c r="B103" s="4" t="s">
        <v>50</v>
      </c>
      <c r="C103" s="13" t="s">
        <v>24</v>
      </c>
      <c r="D103" s="4"/>
      <c r="E103" s="13" t="s">
        <v>24</v>
      </c>
      <c r="F103" s="4"/>
      <c r="G103" s="13" t="s">
        <v>24</v>
      </c>
      <c r="H103" s="4"/>
      <c r="I103" s="13" t="s">
        <v>24</v>
      </c>
      <c r="J103" s="4"/>
      <c r="K103" s="13" t="s">
        <v>24</v>
      </c>
      <c r="L103" s="4"/>
      <c r="M103" s="13" t="s">
        <v>24</v>
      </c>
      <c r="N103" s="4"/>
      <c r="O103" s="13" t="s">
        <v>24</v>
      </c>
    </row>
    <row r="105" spans="2:16" x14ac:dyDescent="0.25">
      <c r="K105" t="s">
        <v>2</v>
      </c>
    </row>
    <row r="106" spans="2:16" x14ac:dyDescent="0.25">
      <c r="E106" t="s">
        <v>3</v>
      </c>
      <c r="G106" s="3" t="s">
        <v>4</v>
      </c>
      <c r="I106" s="3" t="s">
        <v>5</v>
      </c>
      <c r="K106" s="3" t="s">
        <v>6</v>
      </c>
      <c r="M106" s="3" t="s">
        <v>7</v>
      </c>
      <c r="O106" s="3" t="s">
        <v>8</v>
      </c>
    </row>
    <row r="107" spans="2:16" x14ac:dyDescent="0.25">
      <c r="E107" t="s">
        <v>10</v>
      </c>
    </row>
    <row r="108" spans="2:16" x14ac:dyDescent="0.25">
      <c r="B108" t="s">
        <v>82</v>
      </c>
      <c r="E108">
        <f>E31</f>
        <v>50</v>
      </c>
      <c r="G108">
        <f>E108+1</f>
        <v>51</v>
      </c>
      <c r="I108">
        <f>G108+1</f>
        <v>52</v>
      </c>
      <c r="K108">
        <f>I108+1</f>
        <v>53</v>
      </c>
      <c r="M108">
        <f>K108+1</f>
        <v>54</v>
      </c>
      <c r="O108">
        <f>M108+1</f>
        <v>55</v>
      </c>
    </row>
    <row r="109" spans="2:16" x14ac:dyDescent="0.25">
      <c r="B109" t="s">
        <v>83</v>
      </c>
      <c r="E109" s="1" t="s">
        <v>0</v>
      </c>
      <c r="G109" s="1" t="s">
        <v>0</v>
      </c>
      <c r="I109" s="1" t="s">
        <v>0</v>
      </c>
      <c r="K109" s="1" t="s">
        <v>0</v>
      </c>
      <c r="M109" s="1" t="s">
        <v>0</v>
      </c>
      <c r="O109" s="1" t="s">
        <v>0</v>
      </c>
    </row>
    <row r="110" spans="2:16" x14ac:dyDescent="0.25">
      <c r="E110" s="10"/>
      <c r="G110" s="10"/>
      <c r="I110" s="10"/>
      <c r="K110" s="10"/>
      <c r="M110" s="10"/>
      <c r="O110" s="10"/>
    </row>
    <row r="111" spans="2:16" x14ac:dyDescent="0.25">
      <c r="B111" t="s">
        <v>84</v>
      </c>
      <c r="E111" s="10">
        <f>E20/E8*100</f>
        <v>2.0416666666666665</v>
      </c>
      <c r="F111" t="s">
        <v>85</v>
      </c>
      <c r="G111" s="10">
        <f>G20/G8*100</f>
        <v>0</v>
      </c>
      <c r="H111" t="s">
        <v>85</v>
      </c>
      <c r="I111" s="10">
        <f>I20/I8*100</f>
        <v>1.5</v>
      </c>
      <c r="J111" t="s">
        <v>85</v>
      </c>
      <c r="K111" s="10">
        <f>K20/K8*100</f>
        <v>2.1466666666666665</v>
      </c>
      <c r="L111" t="s">
        <v>85</v>
      </c>
      <c r="M111" s="10">
        <f>M20/M8*100</f>
        <v>2.9749999999999996</v>
      </c>
      <c r="N111" t="s">
        <v>85</v>
      </c>
      <c r="O111" s="10">
        <f>O20/O8*100</f>
        <v>3.0625</v>
      </c>
      <c r="P111" t="s">
        <v>85</v>
      </c>
    </row>
    <row r="112" spans="2:16" x14ac:dyDescent="0.25">
      <c r="B112" t="s">
        <v>86</v>
      </c>
      <c r="E112" s="10">
        <f>(+E20+E18+E17)/+E17</f>
        <v>2.75</v>
      </c>
      <c r="F112" t="s">
        <v>87</v>
      </c>
      <c r="G112" s="10">
        <f>(+G20+G18+G17)/+G17</f>
        <v>1.1666666666666667</v>
      </c>
      <c r="H112" t="s">
        <v>87</v>
      </c>
      <c r="I112" s="10">
        <f>(+I20+I18+I17)/+I17</f>
        <v>2.0689655172413794</v>
      </c>
      <c r="J112" t="s">
        <v>87</v>
      </c>
      <c r="K112" s="10">
        <f>(+K20+K18+K17)/+K17</f>
        <v>2.6428571428571428</v>
      </c>
      <c r="L112" t="s">
        <v>87</v>
      </c>
      <c r="M112" s="10">
        <f>(+M20+M18+M17)/+M17</f>
        <v>3.8333333333333335</v>
      </c>
      <c r="N112" t="s">
        <v>87</v>
      </c>
      <c r="O112" s="10">
        <f>(+O20+O18+O17)/+O17</f>
        <v>4.5</v>
      </c>
      <c r="P112" t="s">
        <v>87</v>
      </c>
    </row>
    <row r="113" spans="1:16" x14ac:dyDescent="0.25">
      <c r="B113" t="s">
        <v>88</v>
      </c>
      <c r="E113" s="10">
        <f>E58/E20*100</f>
        <v>0</v>
      </c>
      <c r="G113" s="10" t="e">
        <f>G58/G20*100</f>
        <v>#DIV/0!</v>
      </c>
      <c r="I113" s="10">
        <f>I58/I20*100</f>
        <v>0</v>
      </c>
      <c r="K113" s="10">
        <f>K58/K20*100</f>
        <v>0</v>
      </c>
      <c r="M113" s="10">
        <f>M58/M20*100</f>
        <v>0</v>
      </c>
      <c r="O113" s="10">
        <f>O58/O20*100</f>
        <v>0</v>
      </c>
    </row>
    <row r="114" spans="1:16" x14ac:dyDescent="0.25">
      <c r="B114" t="s">
        <v>89</v>
      </c>
      <c r="E114" s="32">
        <f>E95/E100</f>
        <v>1.64472190692395</v>
      </c>
      <c r="G114" s="32">
        <f>G95/G100</f>
        <v>1.5085130533484676</v>
      </c>
      <c r="I114" s="32">
        <f>I95/I100</f>
        <v>1.2448537378114843</v>
      </c>
      <c r="K114" s="32">
        <f>K95/K100</f>
        <v>0.94085477010330165</v>
      </c>
      <c r="M114" s="32">
        <f>M95/M100</f>
        <v>0.63643081470533902</v>
      </c>
      <c r="O114" s="32">
        <f>O95/O100</f>
        <v>0.38031509401998986</v>
      </c>
    </row>
    <row r="115" spans="1:16" x14ac:dyDescent="0.25">
      <c r="B115" t="s">
        <v>90</v>
      </c>
      <c r="E115" s="10">
        <f>E33/E93</f>
        <v>0.18</v>
      </c>
      <c r="F115" t="s">
        <v>87</v>
      </c>
      <c r="G115" s="10">
        <f>G33/G93</f>
        <v>0.29545454545454547</v>
      </c>
      <c r="H115" t="s">
        <v>87</v>
      </c>
      <c r="I115" s="10">
        <f>I33/I93</f>
        <v>0.44857142857142857</v>
      </c>
      <c r="J115" t="s">
        <v>87</v>
      </c>
      <c r="K115" s="10">
        <f>K33/K93</f>
        <v>0.70833333333333337</v>
      </c>
      <c r="L115" t="s">
        <v>87</v>
      </c>
      <c r="M115" s="10">
        <f>M33/M93</f>
        <v>1.4166666666666667</v>
      </c>
      <c r="N115" t="s">
        <v>87</v>
      </c>
      <c r="O115" s="10" t="e">
        <f>O33/O93</f>
        <v>#DIV/0!</v>
      </c>
      <c r="P115" t="s">
        <v>87</v>
      </c>
    </row>
    <row r="116" spans="1:16" x14ac:dyDescent="0.25">
      <c r="B116" t="s">
        <v>50</v>
      </c>
      <c r="E116" s="10"/>
      <c r="G116" s="10"/>
      <c r="I116" s="10"/>
      <c r="K116" s="10"/>
      <c r="M116" s="10"/>
      <c r="O116" s="10"/>
    </row>
    <row r="117" spans="1:16" x14ac:dyDescent="0.25">
      <c r="B117" t="s">
        <v>50</v>
      </c>
      <c r="G117" s="10"/>
    </row>
    <row r="118" spans="1:16" x14ac:dyDescent="0.25">
      <c r="B118" t="s">
        <v>91</v>
      </c>
      <c r="G118" s="10">
        <f>+G30</f>
        <v>900</v>
      </c>
      <c r="I118" s="10">
        <f>+I30</f>
        <v>900</v>
      </c>
      <c r="K118" s="10">
        <f>+K30</f>
        <v>900</v>
      </c>
      <c r="M118" s="10">
        <f>+M30</f>
        <v>900</v>
      </c>
      <c r="O118" s="10">
        <f>+O30</f>
        <v>900</v>
      </c>
    </row>
    <row r="119" spans="1:16" x14ac:dyDescent="0.25">
      <c r="G119" s="10"/>
      <c r="I119" s="10"/>
      <c r="K119" s="10"/>
      <c r="M119" s="10"/>
      <c r="O119" s="10"/>
    </row>
    <row r="120" spans="1:16" x14ac:dyDescent="0.25">
      <c r="G120" s="10"/>
    </row>
    <row r="121" spans="1:16" x14ac:dyDescent="0.25">
      <c r="A121" t="s">
        <v>92</v>
      </c>
      <c r="B121" t="s">
        <v>93</v>
      </c>
      <c r="G121" s="10"/>
    </row>
    <row r="123" spans="1:16" x14ac:dyDescent="0.25">
      <c r="B123" t="s">
        <v>94</v>
      </c>
      <c r="G123" s="33">
        <f>G8/E8-1</f>
        <v>8.3333333333333259E-2</v>
      </c>
      <c r="I123" s="33">
        <f>I8/G8-1</f>
        <v>7.6923076923076872E-2</v>
      </c>
      <c r="K123" s="33">
        <f>K8/I8-1</f>
        <v>7.1428571428571397E-2</v>
      </c>
      <c r="M123" s="33">
        <f>M8/K8-1</f>
        <v>6.6666666666666652E-2</v>
      </c>
      <c r="O123" s="33">
        <f>O8/M8-1</f>
        <v>0</v>
      </c>
    </row>
    <row r="124" spans="1:16" x14ac:dyDescent="0.25">
      <c r="B124" t="s">
        <v>95</v>
      </c>
      <c r="G124" s="33">
        <f>G90/E90-1</f>
        <v>-5.1502145922746823E-2</v>
      </c>
      <c r="I124" s="33">
        <f>I90/G90-1</f>
        <v>-6.244343891402715E-2</v>
      </c>
      <c r="K124" s="33">
        <f>K90/I90-1</f>
        <v>-7.5096525096525091E-2</v>
      </c>
      <c r="M124" s="33">
        <f>M90/K90-1</f>
        <v>-7.5558338551450666E-2</v>
      </c>
      <c r="O124" s="33">
        <f>O90/M90-1</f>
        <v>-8.0153533529013332E-2</v>
      </c>
    </row>
    <row r="125" spans="1:16" x14ac:dyDescent="0.25">
      <c r="B125" t="s">
        <v>96</v>
      </c>
      <c r="G125" s="33">
        <f>G20/G100</f>
        <v>0</v>
      </c>
      <c r="I125" s="33">
        <f>I20/I100</f>
        <v>4.5503791982665222E-2</v>
      </c>
      <c r="K125" s="33">
        <f>K20/K100</f>
        <v>6.5221794612112624E-2</v>
      </c>
      <c r="M125" s="33">
        <f>M20/M100</f>
        <v>8.7936449288749302E-2</v>
      </c>
      <c r="O125" s="33">
        <f>O20/O100</f>
        <v>8.300863967474166E-2</v>
      </c>
    </row>
    <row r="128" spans="1:16" x14ac:dyDescent="0.25">
      <c r="B128" t="s">
        <v>97</v>
      </c>
    </row>
    <row r="130" spans="2:19" x14ac:dyDescent="0.25">
      <c r="B130" t="s">
        <v>98</v>
      </c>
    </row>
    <row r="131" spans="2:19" x14ac:dyDescent="0.25">
      <c r="Q131" t="s">
        <v>99</v>
      </c>
      <c r="S131" s="34" t="s">
        <v>100</v>
      </c>
    </row>
    <row r="132" spans="2:19" x14ac:dyDescent="0.25">
      <c r="B132" t="s">
        <v>101</v>
      </c>
      <c r="E132" s="10">
        <f>+E56</f>
        <v>-6000</v>
      </c>
      <c r="G132" s="10">
        <f>+G56</f>
        <v>200</v>
      </c>
      <c r="I132" s="10">
        <f>+I56</f>
        <v>680</v>
      </c>
      <c r="K132" s="10">
        <f>+K56</f>
        <v>922</v>
      </c>
      <c r="M132" s="10">
        <f>+M56</f>
        <v>976</v>
      </c>
      <c r="O132" s="10">
        <f>+O56</f>
        <v>1370</v>
      </c>
      <c r="Q132" s="35">
        <f>6000-3000</f>
        <v>3000</v>
      </c>
      <c r="S132" s="10">
        <f>SUM(E132:Q132)</f>
        <v>1148</v>
      </c>
    </row>
    <row r="133" spans="2:19" x14ac:dyDescent="0.25">
      <c r="B133" t="s">
        <v>102</v>
      </c>
      <c r="E133" s="36">
        <f>+E132+E17*0.24</f>
        <v>-5952</v>
      </c>
      <c r="F133" s="37"/>
      <c r="G133" s="36">
        <f>+G132+G17*0.24</f>
        <v>272</v>
      </c>
      <c r="H133" s="37"/>
      <c r="I133" s="36">
        <f>+I132+I17*0.24</f>
        <v>749.6</v>
      </c>
      <c r="J133" s="37"/>
      <c r="K133" s="36">
        <f>+K132+K17*0.24</f>
        <v>989.2</v>
      </c>
      <c r="L133" s="37"/>
      <c r="M133" s="36">
        <f>+M132+M17*0.24</f>
        <v>1033.5999999999999</v>
      </c>
      <c r="N133" s="37"/>
      <c r="O133" s="36">
        <f>+O132+O17*0.24</f>
        <v>1418</v>
      </c>
      <c r="Q133" s="35">
        <f>+Q132</f>
        <v>3000</v>
      </c>
    </row>
    <row r="134" spans="2:19" x14ac:dyDescent="0.25">
      <c r="B134" s="2" t="s">
        <v>103</v>
      </c>
    </row>
    <row r="135" spans="2:19" x14ac:dyDescent="0.25">
      <c r="G135">
        <v>1</v>
      </c>
      <c r="I135">
        <v>2</v>
      </c>
      <c r="K135">
        <v>3</v>
      </c>
      <c r="M135">
        <v>4</v>
      </c>
      <c r="O135">
        <v>5</v>
      </c>
      <c r="Q135">
        <v>5</v>
      </c>
    </row>
    <row r="136" spans="2:19" x14ac:dyDescent="0.25">
      <c r="B136" s="38" t="s">
        <v>104</v>
      </c>
      <c r="G136">
        <f>1/+(1.08)^1</f>
        <v>0.92592592592592582</v>
      </c>
      <c r="I136">
        <f>1/+(1.08)^2</f>
        <v>0.85733882030178321</v>
      </c>
      <c r="K136">
        <f>1/+(1.08)^3</f>
        <v>0.79383224102016958</v>
      </c>
      <c r="M136">
        <f>1/+(1.08)^4</f>
        <v>0.73502985279645328</v>
      </c>
      <c r="O136">
        <f>1/+(1.08)^5</f>
        <v>0.68058319703375303</v>
      </c>
      <c r="Q136">
        <f>1/+(1.08)^5</f>
        <v>0.68058319703375303</v>
      </c>
    </row>
    <row r="137" spans="2:19" x14ac:dyDescent="0.25">
      <c r="B137" s="38" t="s">
        <v>105</v>
      </c>
      <c r="E137" s="10">
        <f>+E133</f>
        <v>-5952</v>
      </c>
      <c r="G137" s="39">
        <f>+G136*G133</f>
        <v>251.85185185185182</v>
      </c>
      <c r="I137" s="39">
        <f>+I136*I133</f>
        <v>642.66117969821676</v>
      </c>
      <c r="K137" s="39">
        <f>+K136*K133</f>
        <v>785.25885281715182</v>
      </c>
      <c r="M137" s="39">
        <f>+M136*M133</f>
        <v>759.72685585041404</v>
      </c>
      <c r="O137" s="39">
        <f>+O136*O133</f>
        <v>965.06697339386176</v>
      </c>
      <c r="Q137" s="39">
        <f>+Q136*Q133</f>
        <v>2041.7495911012591</v>
      </c>
      <c r="S137" s="35">
        <f>SUM(E137:Q137)</f>
        <v>-505.68469528724449</v>
      </c>
    </row>
    <row r="138" spans="2:19" x14ac:dyDescent="0.25">
      <c r="E138" s="10"/>
      <c r="G138" s="39"/>
      <c r="I138" s="39"/>
      <c r="K138" s="39"/>
      <c r="M138" s="39"/>
      <c r="O138" s="39"/>
      <c r="Q138" s="39"/>
    </row>
    <row r="139" spans="2:19" x14ac:dyDescent="0.25">
      <c r="B139" s="38" t="s">
        <v>106</v>
      </c>
    </row>
    <row r="140" spans="2:19" x14ac:dyDescent="0.25">
      <c r="B140" s="40" t="s">
        <v>107</v>
      </c>
      <c r="C140" s="36">
        <v>-5952</v>
      </c>
      <c r="D140" s="37"/>
      <c r="E140" s="37">
        <v>272</v>
      </c>
      <c r="F140" s="37"/>
      <c r="G140" s="37">
        <v>749.6</v>
      </c>
      <c r="H140" s="37"/>
      <c r="I140" s="37">
        <v>989.2</v>
      </c>
      <c r="J140" s="37"/>
      <c r="K140" s="37">
        <v>1033.5999999999999</v>
      </c>
      <c r="L140" s="37"/>
      <c r="M140" s="37">
        <v>1418</v>
      </c>
      <c r="N140" s="37"/>
      <c r="O140" s="37">
        <v>3000</v>
      </c>
    </row>
    <row r="142" spans="2:19" x14ac:dyDescent="0.25">
      <c r="C142" s="10">
        <f>+G133</f>
        <v>272</v>
      </c>
    </row>
    <row r="144" spans="2:19" x14ac:dyDescent="0.25">
      <c r="C144" s="10">
        <f>+I133</f>
        <v>749.6</v>
      </c>
    </row>
    <row r="146" spans="2:7" x14ac:dyDescent="0.25">
      <c r="C146" s="10">
        <f>+K133</f>
        <v>989.2</v>
      </c>
    </row>
    <row r="148" spans="2:7" x14ac:dyDescent="0.25">
      <c r="C148" s="10">
        <f>+M133</f>
        <v>1033.5999999999999</v>
      </c>
    </row>
    <row r="150" spans="2:7" x14ac:dyDescent="0.25">
      <c r="C150" s="10">
        <f>+O133+Q133</f>
        <v>4418</v>
      </c>
    </row>
    <row r="152" spans="2:7" x14ac:dyDescent="0.25">
      <c r="B152" s="41" t="s">
        <v>108</v>
      </c>
      <c r="C152" s="42">
        <f>IRR(C140:C150,0.05)</f>
        <v>5.6582977240439813E-2</v>
      </c>
      <c r="G152" s="43" t="s">
        <v>109</v>
      </c>
    </row>
  </sheetData>
  <printOptions gridLines="1"/>
  <pageMargins left="0.25" right="0.25" top="0.75" bottom="0.75" header="0.3" footer="0.3"/>
  <pageSetup paperSize="9" scale="97" fitToHeight="0" orientation="landscape" r:id="rId1"/>
  <headerFooter alignWithMargins="0"/>
  <rowBreaks count="3" manualBreakCount="3">
    <brk id="22" max="14" man="1"/>
    <brk id="70" max="16383" man="1"/>
    <brk id="103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3</vt:i4>
      </vt:variant>
    </vt:vector>
  </HeadingPairs>
  <TitlesOfParts>
    <vt:vector size="4" baseType="lpstr">
      <vt:lpstr>BUSINESS PLAN CGU</vt:lpstr>
      <vt:lpstr>'BUSINESS PLAN CGU'!Area_stampa</vt:lpstr>
      <vt:lpstr>'BUSINESS PLAN CGU'!DESCRIZIONE</vt:lpstr>
      <vt:lpstr>'BUSINESS PLAN CGU'!INTESTAZIONE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Tami</dc:creator>
  <cp:lastModifiedBy>FONDAZIONE3</cp:lastModifiedBy>
  <dcterms:created xsi:type="dcterms:W3CDTF">2023-01-17T13:54:47Z</dcterms:created>
  <dcterms:modified xsi:type="dcterms:W3CDTF">2023-01-17T14:54:58Z</dcterms:modified>
</cp:coreProperties>
</file>